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3DE9C20C-E910-4A98-BCAD-55F35CD47177}" xr6:coauthVersionLast="40" xr6:coauthVersionMax="40" xr10:uidLastSave="{00000000-0000-0000-0000-000000000000}"/>
  <bookViews>
    <workbookView xWindow="-120" yWindow="-120" windowWidth="29040" windowHeight="15840" firstSheet="1" activeTab="1" xr2:uid="{00000000-000D-0000-FFFF-FFFF00000000}"/>
  </bookViews>
  <sheets>
    <sheet name="ՀՄԱ դեղ 2026 ռուս" sheetId="7" state="hidden" r:id="rId1"/>
    <sheet name="рус" sheetId="2" r:id="rId2"/>
  </sheets>
  <definedNames>
    <definedName name="_xlnm._FilterDatabase" localSheetId="1" hidden="1">рус!$C$1:$C$149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 i="7" l="1"/>
  <c r="I7" i="7"/>
  <c r="I8" i="7"/>
  <c r="I9" i="7"/>
  <c r="I10" i="7"/>
  <c r="I11" i="7"/>
  <c r="I12" i="7"/>
  <c r="I13" i="7"/>
  <c r="I14" i="7"/>
  <c r="I15" i="7"/>
  <c r="I16" i="7"/>
  <c r="I17" i="7"/>
  <c r="I18" i="7"/>
  <c r="I19" i="7"/>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122" i="7"/>
  <c r="I123" i="7"/>
  <c r="I124" i="7"/>
  <c r="I125" i="7"/>
  <c r="I126" i="7"/>
  <c r="I127" i="7"/>
  <c r="I128" i="7"/>
  <c r="I129" i="7"/>
  <c r="I130" i="7"/>
  <c r="I131" i="7"/>
  <c r="I132" i="7"/>
  <c r="I133" i="7"/>
  <c r="I134" i="7"/>
  <c r="I135" i="7"/>
  <c r="I136" i="7"/>
  <c r="I137" i="7"/>
  <c r="I138" i="7"/>
  <c r="I139" i="7"/>
  <c r="I140" i="7"/>
  <c r="I141" i="7"/>
  <c r="I142" i="7"/>
  <c r="I143" i="7"/>
  <c r="I144" i="7"/>
  <c r="I5" i="7"/>
  <c r="I145" i="7" l="1"/>
</calcChain>
</file>

<file path=xl/sharedStrings.xml><?xml version="1.0" encoding="utf-8"?>
<sst xmlns="http://schemas.openxmlformats.org/spreadsheetml/2006/main" count="1063" uniqueCount="480">
  <si>
    <t>Անվանում սկզբնական</t>
  </si>
  <si>
    <t>шт</t>
  </si>
  <si>
    <t xml:space="preserve">Кол-во </t>
  </si>
  <si>
    <t>ЗАЯВКА НА ЗАКУПКУ*</t>
  </si>
  <si>
    <t>Промежуточный код по классификации CPV</t>
  </si>
  <si>
    <t>Наименование</t>
  </si>
  <si>
    <t xml:space="preserve">Техническая характеристика </t>
  </si>
  <si>
    <t>Ед измерения</t>
  </si>
  <si>
    <t>Цена единицы /РА драм/</t>
  </si>
  <si>
    <t>*В случае возможности различного (двойного) толкования текстов объявления и (или) приглашения, опубликованных на русском и армянском языках, преимущественную силу имеет армянский текст.</t>
  </si>
  <si>
    <t>*Доставка осуществляется Продавцом по адресу, указанному Покупателем: Ереван, Абовян, 60 и/или Мурацан, 114.</t>
  </si>
  <si>
    <t>Ամիկացին Amikacin լուծույթ ներարկման՝ 
500մգ/2մլ,</t>
  </si>
  <si>
    <t>Ամօքսիցիլին +
Քլավուլանաթթու
դեղափոշի ներարկման լուծույթի՝
 1000մգ + 200մգ,</t>
  </si>
  <si>
    <t>Ասկորբինաթթու 
ներարկման լուծույթ՝ 
100մգ/մլ</t>
  </si>
  <si>
    <t>Գլիցերոլ Glycerol մոմիկ ուղիղաղիքային՝ 2.11գ</t>
  </si>
  <si>
    <t>Գլիցերոլ Glycerol մոմիկ ուղիղաղիքային՝ 2,8գ</t>
  </si>
  <si>
    <t>Դoքսիցիկլին Doxycycline դեղահատ, դեղապատիճ՝ 
100մգ,</t>
  </si>
  <si>
    <t>Մերոպենեմ Meropenem դեղափոշի ներարկման լուծույթի՝
1000մգ</t>
  </si>
  <si>
    <t xml:space="preserve">Պանտոպրազոլ Pantoprazol 
ներարկման լուծույթի դեղափոշի՝
40մգ
</t>
  </si>
  <si>
    <t xml:space="preserve">Ցեֆեպիմ Cefepime դեղափոշի ներարկման լուծույթի՝
 1000մգ
</t>
  </si>
  <si>
    <t>Օնդանսետրոն Ondansetron լուծույթ ներարկման՝ 2մգ/մլ,</t>
  </si>
  <si>
    <t xml:space="preserve">Ֆլուկոնազոլ Fluconazole դեղապատիճ՝ 150մգ </t>
  </si>
  <si>
    <t>Ադենոզինտրիֆոսֆատ
դինատրիում
Adenosintriphosphate
disodium
լուծույթ ներարկման՝ 10մգ/մլ</t>
  </si>
  <si>
    <t xml:space="preserve">Ազիթրոմիցին Azithromycin դեղահատ, դեղապատիճ՝ 
500մգ,
</t>
  </si>
  <si>
    <t xml:space="preserve">Ամլոդիպին +Վալսարտան+
Հիդրոքլորոթիազիդ
Amlodipine +
Valsartan+Hydrochlorothiazide
դեղահատ (թաղանթապատ),
դեղապատիճ՝ 5մգ +
160մգ+12,5մգ, /Էքսֆորժ Ն/
</t>
  </si>
  <si>
    <t>Ատենոլոլ Atenolol դեղահատ`  50մգ</t>
  </si>
  <si>
    <t xml:space="preserve">Ացետիլսալիցիլաթթու (նաև
համակցված մագնեզիումի
հիդրոօքսիդի հետ)
Acetylsalicylic acid (also
combined with Magnesium
hydroxide) դեղահատ՝ 150մգ </t>
  </si>
  <si>
    <t>Ացիկլովիր Aciclovir դեղահատ՝ 200մգ</t>
  </si>
  <si>
    <t xml:space="preserve">Բուդեսոնիդ Budesonide շնչառման դեղաձևեր`
դեղաչափ,
500մկգ/ դեղաչափ
</t>
  </si>
  <si>
    <t xml:space="preserve">Դիգօքսին Digoxin
լուծույթ ներքին ընդունման`
50մկգ/մլ
</t>
  </si>
  <si>
    <t xml:space="preserve">Դիլտիազեմ Diltiazem դեղահատ (թաղանթապատ)` 60մգ,
</t>
  </si>
  <si>
    <t xml:space="preserve">Ferrous contained compound  Երկաթ պարունակող համակցություն 50մգ/5մլ, 
</t>
  </si>
  <si>
    <t>Էրիթրոմիցին Erythromycin դեղահատ՝ 100մգ</t>
  </si>
  <si>
    <t>Իբուպրոֆեն Ibuprofen դեղահատ (թաղանթապատ)՝
200մգ</t>
  </si>
  <si>
    <t>Իմիպենեմ + Ցիլաստատին Imipenem + Cilastatin դեղափոշի ներարկման լուծույթի՝
500մգ + 500մգ</t>
  </si>
  <si>
    <t>Լեվոթիրօքսին Levothyroxine դեղահատ՝  50մկգ</t>
  </si>
  <si>
    <t>Լոպերամիդ Loperamide դեղահատ, դեղապատիճ՝ 2մգ</t>
  </si>
  <si>
    <t>Մեթիլպրեդնիզոլոն Methylprednisolone դեղափոշի ներարկման լուծույթի՝
1000մգ</t>
  </si>
  <si>
    <t>Սուլֆամեթօքսազոլ +
Տրիմեթոպրիմ
Sulfamethoxazole +
Trimethoprim
 800մգ + 160մգ,</t>
  </si>
  <si>
    <t>Վանկոմիցին Vancomycin 
դեղափոշի ներարկման լուծույթի՝
500մգ</t>
  </si>
  <si>
    <t>Վերապամիլ Verapamil դեղահատ՝ 40մգ</t>
  </si>
  <si>
    <t>Ֆոլաթթու Folic acid դեղահատ՝ 400մկգ</t>
  </si>
  <si>
    <t xml:space="preserve">Բեկլոմետազոն Beclometasone 
250մկգ/դեղաչափ
</t>
  </si>
  <si>
    <t>Պրեդնիզոլոն Prednisolone դեղահատ՝ 5մգ</t>
  </si>
  <si>
    <t xml:space="preserve">Սալմետերոլ + Ֆլուտիկազոն Salmeterol + Fluticasone շնչառման դեղաձևեր՝ 2
50մկգ/դեղաչափ + 100մկգ դեղաչափ
</t>
  </si>
  <si>
    <t>Ֆլուտիկազոն Fluticasone շնչառման ցողացիր՝ 250մկգ/դեղաչափ, շնչառման</t>
  </si>
  <si>
    <t xml:space="preserve">Բիսմութի տրիկալիումական
դիցիտրատ (բիսմութի օքսիդ)
Bismuth tripotassium dicitrate
(bismuth oxide)
դեղահատ (թաղանթապատ)`
120մգ
</t>
  </si>
  <si>
    <t xml:space="preserve">Պերինդոպրիլ + Ինդապամիդ Perindopril + Indapamide  4մգ
+1,25մգ,  /Կո-Պրենեսա 4 մգ + 1.25 մգ/
</t>
  </si>
  <si>
    <t>Ռիվարօքսաբան Rivaroxaban դեղահատ (թաղանթապատ)`
 15մգ</t>
  </si>
  <si>
    <t>Ռիվարօքսաբան Rivaroxaban դեղահատ (թաղանթապատ)`
20մգ Xarelto 20 մգ</t>
  </si>
  <si>
    <t xml:space="preserve">Տորասեմիդ Torasemide լուծույթ
ներարկման՝ 10մգ/2մլ
</t>
  </si>
  <si>
    <t xml:space="preserve">Լոզարտան Losartan դեղահատ (թաղանթապատ) 100մգ /Լորիստա/
</t>
  </si>
  <si>
    <t xml:space="preserve">Մօքսոնիդին Moxonidine դեղահատ թաղանթապատ` 
0,2մգ
</t>
  </si>
  <si>
    <t xml:space="preserve">Մօքսոնիդին Moxonidine դեղահատ թաղանթապատ` 
0,4մգ
</t>
  </si>
  <si>
    <t>Վերապամիլ Verapamil դեղահատ՝ 80մգ</t>
  </si>
  <si>
    <t>իբուպրոֆեն Ibuprofen դեղահատ (թաղանթապատ)՝
400մգ</t>
  </si>
  <si>
    <t xml:space="preserve">Ամօքսիցիլին +
Քլավուլանաթթու
Amoxicillin + Clavulanic acid դեղահատ՝ 
875մգ+125մգ
</t>
  </si>
  <si>
    <t>Դիկլոֆենակ Diclofenac 100մգ մոմիկ ուղիղաղիքային</t>
  </si>
  <si>
    <t>Դրոտավերին Drotaverine ամպուլա</t>
  </si>
  <si>
    <t>Իտրակոնազոլ Itraconazole դեղապատիճ՝ 100մգ</t>
  </si>
  <si>
    <t>Կլինդամիցին Clindamycin դեղապատիճ` 300մգ,</t>
  </si>
  <si>
    <t>Մետրոնիդազոլ Metronidazole դեղահատ՝ 
500մգ,</t>
  </si>
  <si>
    <t>Մօքսիֆլօքսացին Moxifloxacin դեղահատ(թաղանթապատ)՝
400մգ,</t>
  </si>
  <si>
    <t>Նիտրոֆուրանտոին Nitrofurantoin դեղահատ, 50մգ,</t>
  </si>
  <si>
    <t>Տամսուլոզին Tamsulosin դեղահատ, դեղապատիճ՝ 0,4մգ</t>
  </si>
  <si>
    <t xml:space="preserve">Ցեֆիքսիմ Cefixime դեղահատ,400մգ, </t>
  </si>
  <si>
    <t>Ազաթիոպրին Azathioprine դեղահատ` 50մգ,</t>
  </si>
  <si>
    <t>Ալոպուրինոլ Allopurinol դեղահատ՝ 100մգ, կամ 300մգ դեղահատ</t>
  </si>
  <si>
    <t>Կալցիում+քոլեկալցիֆերոլ Calcium + Colecalciferol դեղահատ դյուրալույծ, դեղահատ ծամելու՝ 1000մգ+22մկգ</t>
  </si>
  <si>
    <t>Հիդրօքսիքլորոքվին Hydroxychloroquine դեղահատ,դեղապատիճ՝ 200մգ</t>
  </si>
  <si>
    <t xml:space="preserve">Մեթիլպրեդնիզոլոն Methylprednisolone դեղափոշի ներարկման լուծույթի՝ 200մգ, </t>
  </si>
  <si>
    <t>Մեթոտրեքսատ Methotrexate դեղահատ՝  10մգ,</t>
  </si>
  <si>
    <t>Սուլֆասալազին  դեղահատ՝ 500մգ</t>
  </si>
  <si>
    <t>Ցիկլոսպորին Ciclosporin դեղապատիճ՝  50մգ</t>
  </si>
  <si>
    <t>Ֆոլաթթու Folic acid դեղահատ, 5մգ</t>
  </si>
  <si>
    <t xml:space="preserve">Ալյումինի հիդրօքսիդ (օքսիդ) +
Մագնեզիումի հիդրօքսիդ
(օքսիդ)
Aluminium Hydroxide +
Magnesium Hydroxide
դեղակախույթ՝(218մգ +75մգ)/5մլ,
</t>
  </si>
  <si>
    <t xml:space="preserve">Ասկորբինաթթու
ներարկման լուծույթ՝ 50մգ/մլ
</t>
  </si>
  <si>
    <t>Դեֆերoքսամին Deferoxaminе դեղափոշի ներարկման լուծույթի`
500մգ</t>
  </si>
  <si>
    <t xml:space="preserve">Թիամին Thiamine լուծույթ ներարկման՝ 50մգ/մլ,
</t>
  </si>
  <si>
    <t>Նատրիումի թիոսուլֆատ  լուծույթ ներարկման՝ 250մգ/մլ,</t>
  </si>
  <si>
    <t xml:space="preserve">Նեոստիգմին Neostigmine լուծույթ ներարկման՝ 500մկգ/մլ,
</t>
  </si>
  <si>
    <t>Պենիցիլամին Penicillamine դեղապատիճ, դեղահատ՝ 250մգ</t>
  </si>
  <si>
    <t>Պիպերացիլին + ՏազոբակտամPiperacillin + Tazobactam դեղափոշի ներարկման լուծույթի՝
2000մգ + 250մգ</t>
  </si>
  <si>
    <t>Պիրիդօքսին Pyridoxine լուծույթ ներարկման՝ 50մգ/մլ,</t>
  </si>
  <si>
    <t xml:space="preserve">Վանկոմիցին ,
դեղափոշի ներարկման լուծույթի՝
 1000մգ
</t>
  </si>
  <si>
    <t xml:space="preserve">Վանկոմիցին Vancomycin դեղապատիճ՝  250մգ,
</t>
  </si>
  <si>
    <t>Միկոնազոլ Miconazole քսուք, նրբաքսուք՝ 20մգ/գ</t>
  </si>
  <si>
    <t>Ներարկման ջուր Water for Injection ամպուլներ՝ 10մլ</t>
  </si>
  <si>
    <t xml:space="preserve">Ներքին ընդունման
ջրավերականգնիչ աղեր
Oral Rehydration Salts դեղափոշի ներքին ընդունման
լուծույթի
</t>
  </si>
  <si>
    <t>Ցեֆտազիդիմ Ceftazidime դեղափոշի ներարկման լուծույթի՝
 1000մգ</t>
  </si>
  <si>
    <t xml:space="preserve">Ֆլուկոնազոլ Fluconazole դեղապատիճ՝ 50մգ </t>
  </si>
  <si>
    <t xml:space="preserve">Գլյուկոզ+Նատրիումի քլորիդ Glucose+Sodium chloride լուծույթ ներարկման`  դեքստրոզ 5%+ նատրիումի
քլորիդ 0,9%   </t>
  </si>
  <si>
    <t>Հիդրոկորտիզոն Hydrocortisone դեղափոշի ներարկման լուծույթի՝
100մգ,</t>
  </si>
  <si>
    <t xml:space="preserve">Հիդրոկորտիզոն Hydrocortisone դեղահատ 10 մգ </t>
  </si>
  <si>
    <t>Ցեֆուրօքսիմ 750մգ</t>
  </si>
  <si>
    <t>Զոլեդրոնաթթու Zoledronic acid դեղափոշի լիոֆիլացված
կաթիլաներարկման լուծույթի՝ 4մգ,</t>
  </si>
  <si>
    <t>Ֆլուդրոկորտիզոն Fludrocortisone դեղահատ՝ 100մկգ</t>
  </si>
  <si>
    <t>Ցեֆազոլին Cefazolin դեղափոշի ներարկման լուծույթի՝
500մգ</t>
  </si>
  <si>
    <t>Ցեֆազոլին Cefazolin դեղափոշի ներարկման լուծույթի՝
 1000մգ</t>
  </si>
  <si>
    <t>Ամօքսիցիլին
դեղափոշի ներքին ընդունման
լուծույթի՝  250մգ/5մլ,</t>
  </si>
  <si>
    <t>Լինեզոլիդ Linezolid լուծույթ ներարկման` 2մգ/մլ</t>
  </si>
  <si>
    <t>Նատրիումի քլորիդ Sodium chloride լուծույթ ներարկման՝ 0,9%,100 մլ</t>
  </si>
  <si>
    <t>Պարացետամոլ Paracetamol (acetaminophen) 
լուծույթ ներքին ընդունման՝
 125մգ/5մլ</t>
  </si>
  <si>
    <t>Լիդոկաին Lidocaine 
արտաքին կիրառման դեղաձևեր՝
10%</t>
  </si>
  <si>
    <t>Ալբենդազոլ Albendazole դեղահատ՝դեղահատ
ծամելու՝ 400մգ</t>
  </si>
  <si>
    <t>Ալբենդազոլ Albendazole  լուծույթ ներքին ընդունման՝
40մգ/մլ</t>
  </si>
  <si>
    <t>Ացիկլովիր Aciclovir 
դեղափոշի ներարկման լուծույթի՝
250մգ,</t>
  </si>
  <si>
    <t>Դoքսիցիկլին Doxycycline դեղահատ, դեղապատիճ՝ 50մգ,</t>
  </si>
  <si>
    <t>Դoքսիցիկլին Doxycycline 
դեղափոշի ներքին ընդունման
լուծույթի՝  50մգ/5մլ,</t>
  </si>
  <si>
    <t>Լեվոֆլօքսացին դեղահատ(թաղանթապատ)՝
250մգ</t>
  </si>
  <si>
    <t>Կլարիթրոմիցին Clarithromycin դեղահատ(թաղանթապատ),
դեղապատիճ՝ 250մգ,</t>
  </si>
  <si>
    <t>Կլարիթրոմիցին Clarithromycin 
դեղափոշի ներքին ընդունման
դեղակախույթի՝ 125մգ/5մլ,</t>
  </si>
  <si>
    <t>Կլինդամիցին Clindamycin դեղապատիճ` 150մգ</t>
  </si>
  <si>
    <t>Կլինդամիցին Clindamycin 
լուծույթ ներարկման` 150մգ/մլ</t>
  </si>
  <si>
    <t>Կլինդամիցին Clindamycin 
լուծույթ ներքին ընդունման`
75մգ/5մլ</t>
  </si>
  <si>
    <t>Կոլիստին (կոլիստեմեթատ
նատրիում)
Colistin (colistemethate
sodium)
դեղափոշի ներարկման լուծույթի՝
1մլն ՄՄ</t>
  </si>
  <si>
    <t>Պրազիքվանտել Praziquantel դեղահատ՝ 150մգ</t>
  </si>
  <si>
    <t>Պրազիքվանտել Praziquantel դեղահատ՝ 600մգ</t>
  </si>
  <si>
    <t>Սուլֆամեթօքսազոլ +
Տրիմեթոպրիմ
Sulfamethoxazole +
Trimethoprim
դեղահատ՝400մգ +
80մգ</t>
  </si>
  <si>
    <t>Սուլֆամեթօքսազոլ +
Տրիմեթոպրիմ
Sulfamethoxazole +
Trimethoprim
լուծույթ ներքին ընդունման՝ (200մգ
+ 40մգ)/5մլ</t>
  </si>
  <si>
    <t>Ցեֆալեքսին Cefalexin դեղահատ, դեղապատիճ` 
250մգ,</t>
  </si>
  <si>
    <t>Ցեֆալեքսին Cefalexin
դեղափոշի ներքին ընդունման
լուծույթի՝  250մգ/5մլ</t>
  </si>
  <si>
    <t>Ցեֆտազիդիմ+Ավիբակտամ Ceftazidime+Avibactam դեղափոշի ներարկման լուծույթի՝
2000մգ+500մգ</t>
  </si>
  <si>
    <t>Ցիպրոֆլոքսացին +
Դեքսամեթազոն
Ciprofloxacin +
Dexamethasone
ակնակաթիլ՝ 3մգ/մլ + 1մգ/մլ</t>
  </si>
  <si>
    <t>գլիցերոլ 5.0</t>
  </si>
  <si>
    <t>լիոֆիլացված կենդանի կաթնաթթվային մանրէներ  դեղապատիճներ կոշտ 1.2x10^7ԳԳՄ; (16/2x8/) բլիստերում</t>
  </si>
  <si>
    <t>ստերիլ թորած ջուր  1000մլ փաթեթ</t>
  </si>
  <si>
    <t>ալբումին 10% 100մլ</t>
  </si>
  <si>
    <t xml:space="preserve">Ցինկիտ 200մգ </t>
  </si>
  <si>
    <t xml:space="preserve">Սմեկտա </t>
  </si>
  <si>
    <t xml:space="preserve">Ֆերոդեմին Կաթիլներ </t>
  </si>
  <si>
    <t xml:space="preserve">Ֆլազոն օշարակ </t>
  </si>
  <si>
    <t xml:space="preserve">Նումետա </t>
  </si>
  <si>
    <t xml:space="preserve">Սմոֆլիպիդ 20% 100մլ </t>
  </si>
  <si>
    <t xml:space="preserve">Կաբիվեն պերիֆերիկ </t>
  </si>
  <si>
    <t xml:space="preserve">Կաբիվեն կենտրոնական </t>
  </si>
  <si>
    <t>Դեքսդոր /դեքսմեդետոմիդին/ 100մկգ/մլ, 2մլ լ-թ ներքին ընդունման</t>
  </si>
  <si>
    <t>Հեպտրալ ֆլակոն</t>
  </si>
  <si>
    <t>Հեպտրալ հաբ</t>
  </si>
  <si>
    <t>Վիկասոլ 10մգ/1մլ</t>
  </si>
  <si>
    <t>Մեզատոն 10մգ/մլ, 1մլ</t>
  </si>
  <si>
    <t>Ռիվոլեյդ /էլտրոմբոպագ օլիմին/</t>
  </si>
  <si>
    <t>Վերապամիլ 40մգ, 2մլ</t>
  </si>
  <si>
    <t>Հեպամերց</t>
  </si>
  <si>
    <t>Ռիֆակսիմին / Ալֆա նորմիքս</t>
  </si>
  <si>
    <t>Կալցիումի գլյուկոնատ Calcium gluconate 
լուծույթ ներարկման՝ 100մգ/մլ</t>
  </si>
  <si>
    <t>Մերոպենեմ Meropenem դեղափոշի ներարկման լուծույթի՝
500մգ</t>
  </si>
  <si>
    <t>33651112</t>
  </si>
  <si>
    <t>Դոբուտամին 250մգ</t>
  </si>
  <si>
    <t>33651150</t>
  </si>
  <si>
    <t>33651124</t>
  </si>
  <si>
    <t>լիոֆիլացված կենդանի կաթնաթթվային մանրէներ դեղապատիճներ 2x10^9; (14/2x7/) բլիստերում, (28/4x7/) բլիստերում  Լակտո-Ջի</t>
  </si>
  <si>
    <t>33691198</t>
  </si>
  <si>
    <t xml:space="preserve">Պիպերացիլին + Տազոբակտամ Piperacillin + Tazobactam դեղափոշի ներարկման լուծույթի՝
 4000մգ + 500մգ
</t>
  </si>
  <si>
    <t xml:space="preserve">Человеческий альбумин 100 мг/мл, 100 мл </t>
  </si>
  <si>
    <t>Раствор человеческого альбумина albumin для капельного введения 100 мг/мл, стеклянная бутылка 100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</si>
  <si>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Добутамин dobutamine лиофилизированный порошок, раствор для внутривенного введения 250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</si>
  <si>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Амикацин 500 мг/2 мл, 2 мл</t>
  </si>
  <si>
    <t>Амикацина (сульфат амикацина) amikacin (amikacin sulfate) раствор  для инъекций/капельниц 500 мг/2 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</si>
  <si>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Амоксициллин + клавулановая кислота 1000 мг + 200 мг</t>
  </si>
  <si>
    <t>Амоксициллин + клавулановая кислота, amoxicillin clavulanic acid  порошок амоксициллина с клавулановой кислотой для приготовления раствора для инъекций 1000 мг + 200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</si>
  <si>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Аскорбиновая кислота 100 мг/мл, 2 мл</t>
  </si>
  <si>
    <t>Аскорбиновая  кислота ascorbinic acid раствор  для инъекций 100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</si>
  <si>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Глицерол  2,11 г</t>
  </si>
  <si>
    <t>Глицерин Glycerol ректальные суппозитории  2,11 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</si>
  <si>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Глицерин 2,8 г</t>
  </si>
  <si>
    <t>Глицерин Glycerol ректальные суппозитории  2,8 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</si>
  <si>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Доксициклин 100 мг</t>
  </si>
  <si>
    <t>Доксициклин Doxycycline, капсулы 100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</si>
  <si>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Глюконат кальция 100 мг/мл</t>
  </si>
  <si>
    <t>Глюконата кальция Calcium gluconate раствор  для инъекций 100 мг/мл, ампула 10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</si>
  <si>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Меропенем 500 мг</t>
  </si>
  <si>
    <t>Меропенем meropenem  для приготовления раствора для инъекций 500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</si>
  <si>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Меропенем 1000 мг</t>
  </si>
  <si>
    <t>Меропенем meropenem, порошок меропенема для приготовления раствора для инъекций 1000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</si>
  <si>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Пантопразол 40 мг
</t>
  </si>
  <si>
    <t>Пантопразол (пантопразол) piperacillin, tazobactam порошок для приготовления раствора для инъекций 40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</si>
  <si>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Пиперациллин + Тазобактам
4000 мг + 500 мг</t>
  </si>
  <si>
    <t>Пиперациллин+тазобактам  пиперациллин piperacillin, tazobactam, тазобактам порошок для приготовления раствора для внутривенного введения 4000 мг + 500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</si>
  <si>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Цефепим 1000 мг
</t>
  </si>
  <si>
    <t>Цефепим  cefepime  порошок  для приготовления раствора для инъекций 1000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</si>
  <si>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Ондансетрон 2 мг/мл, 4 мл</t>
  </si>
  <si>
    <t>Ондансетрон раствор  (дигидрат гидрохлорида ондансетрона) ondansetron (ondansetron hydrochloride dihydrate)для инъекций 2 мг/мл, ампула 4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</si>
  <si>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Флуконазол 150 мг</t>
  </si>
  <si>
    <t>Флуконазол fluconazole капсула 150 мг. 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</si>
  <si>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Аденозинтрифосфат
динатриевая соль
раствора для инъекций: 10 мг/мл</t>
  </si>
  <si>
    <t>Аденозинтрифосфат динатрия Adenosintriphosphate disodium  раствор для инъекций: 10 мг/мл, ампула 2 мл. 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</si>
  <si>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Азитромицин 500 мг
</t>
  </si>
  <si>
    <t>Азитромицин (азитромицин дигидрат),azithromycin (azithromycin dihydrate) таблетки, покрытые пленочной оболочкой, 500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</si>
  <si>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Амлодипин + Валсартан +
Гидрохлоротиазид 5 мг + 160 мг + 12,5 мг
</t>
  </si>
  <si>
    <t>Амлодипин + Валсартан + Гидрохлоротиазид Amlodipine +Valsartan+Hydrochlorothiazide таблетки, покрытые пленочной оболочкой: 5 мг + 160 мг + 12,5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</si>
  <si>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Атенолол 50 мг</t>
  </si>
  <si>
    <t>Атенолол atenolol, таблетки 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</si>
  <si>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Ацетилсалициловая кислота, гидроксид магния 150 мг + 30,39 мг</t>
  </si>
  <si>
    <t>Ацетилсалициловая кислота acetylsalicylic acid, magnesium hydroxide, гидроксид магния, таблетки, покрытые пленочной оболочкой, 150 мг + 30,39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</si>
  <si>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Ацикловир таблетки  (aciclovir) 200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</si>
  <si>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Будесонид 500 мкг</t>
  </si>
  <si>
    <t>Будесонид budesonid суспензия для ингаляции а 0,5 мг/мл, 2 мл в пластиковом контейнере.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</si>
  <si>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Будесонид 500 мкг
</t>
  </si>
  <si>
    <t>Будесонид budesonid суспензия  для ингаляции 0,5 мг/мл, 2 мл в пластиковом контейнере. 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</si>
  <si>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Дигоксин 50 мкг/мл
</t>
  </si>
  <si>
    <t>Дигоксин Digoxin раствор дигоксина для приема внутрь: 50 мкг/мл, флакон.Новый,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</si>
  <si>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Дилтиазем 60 мг</t>
  </si>
  <si>
    <t>Дилтиазем Diltiazem, таблетки, покрытые пленочной оболочкой, 60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</si>
  <si>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Комплекс гидроксида железа (III) и полимальтозы 50 мг/мл</t>
  </si>
  <si>
    <t xml:space="preserve"> Комплекс  гидроксида железа (III) и полимальтозы капли для внутреннего применения, 50 мг/мл; флакон 30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</si>
  <si>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Эритромицин 100 мг</t>
  </si>
  <si>
    <t>Эритромицин Erythromycin таблетки  100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</si>
  <si>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Ибупрофен 200 мг</t>
  </si>
  <si>
    <t>Ибупрофен  ibuprofen, таблетки, покрытые пленочной оболочкой, 200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</si>
  <si>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Имипенем+Циластатин 500 мг+500 мг</t>
  </si>
  <si>
    <t>Имипенем + Циластатин Imipenem + Cilastatin порошок для приготовления раствора для внутривенного введения (500 мг + 500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</si>
  <si>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Левотироксин 50 мкг</t>
  </si>
  <si>
    <t>Левотироксин (левотироксина натрия) levothyroxine (levothyroxine sodium) таблетки  50 мкг.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</si>
  <si>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Лоперамид 2 мг</t>
  </si>
  <si>
    <t>Лоперамид Loperamide капсулы лоперамида 2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</si>
  <si>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Метилпреднизолон 1000 мг</t>
  </si>
  <si>
    <t>Метилпреднизолон (methylprednizolon) порошок для приготовления раствора для инъекций 1000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</si>
  <si>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Сульфаметоксазол + Триметоприм 800 мг + 160</t>
  </si>
  <si>
    <t xml:space="preserve"> Сульфаметоксазол + триметоприм Sulfamethoxazole + Trimethoprim таблетки 800 мг + 160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</si>
  <si>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Ванкомицин 500 мг</t>
  </si>
  <si>
    <t>Ванкомицин vancomycin, лиофилизированный концентрат порошка ванкомицина для приготовления раствора для внутривенного введения, 500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</si>
  <si>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Верапамил 40 мг</t>
  </si>
  <si>
    <t>Верапамил Verapamil, таблетки 40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</si>
  <si>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Фолиевая кислота Folic acid таблетки  400 мкг.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</si>
  <si>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Беклометазон 250 мкг/доза
</t>
  </si>
  <si>
    <t>Беклометазон Beclometasone раствор для ингаляционный   250 мкг/доза, 200 распылений.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</si>
  <si>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Преднизолон 5 мг</t>
  </si>
  <si>
    <t>Преднизолон Prednisolone таблетки  5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</si>
  <si>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Салметерол + Флутиказон 250 мкг/доза + 100 мкг доза
</t>
  </si>
  <si>
    <t xml:space="preserve">Салметерол + Флутиказон Salmeterol + Fluticasone раствор для ингаляций  250 мкг/доза + 100 мкг доза, спрей.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</si>
  <si>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Ингаляционный спрей с флутиказоном: 250 мкг/применение, для ингаляций.</t>
  </si>
  <si>
    <t xml:space="preserve">Флутиказон Fluticasone спрей ингаляционный: 250 мкг/доза, 120 доз.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</si>
  <si>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Дицитрат висмута трикалия 120 мг</t>
  </si>
  <si>
    <t>Трикалийдицитрата висмута таблетки  (оксида висмута)Bismuth tripotassium dicitrate (bismuth oxide), покрытые пленочной оболочкой, 120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</si>
  <si>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Периндоприл + Индапамид 4 мг
+1,25 мг</t>
  </si>
  <si>
    <t xml:space="preserve">Периндоприл + Индапамид Perindopril + Indapamide таблетка 4 мг + 1,25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</si>
  <si>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Ривароксабан 15 мг</t>
  </si>
  <si>
    <t xml:space="preserve">Ривароксабан Rivaroxaban таблетка, покрытая пленочной оболочкой, 15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</si>
  <si>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Ривароксабан 20 мг</t>
  </si>
  <si>
    <t xml:space="preserve">Ривароксабан Rivaroxaban таблетка, покрытая пленочной оболочкой, 20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</si>
  <si>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Торасемид 10 мг/2 мл
</t>
  </si>
  <si>
    <t xml:space="preserve">Торасемид Torasemide раствор для инъкции 10 мг/2 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</si>
  <si>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Лозартан 100 мг
</t>
  </si>
  <si>
    <t xml:space="preserve">Лозартан  Losartan таблетка, покрытая пленочной оболочкой, 100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</si>
  <si>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Моксонидин 0,2 мг
</t>
  </si>
  <si>
    <t xml:space="preserve">Моксонидин Moxonidine таблетка, покрытая пленочной оболочкой, 0,2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</si>
  <si>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Моксонидин 0,4 мг
</t>
  </si>
  <si>
    <t xml:space="preserve">Моксонидин Moxonidine таблетка, покрытая пленочной оболочкой, 0,4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</si>
  <si>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Верапамил 80 мг</t>
  </si>
  <si>
    <t xml:space="preserve">Верапамил Verapamil таблетка 80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</si>
  <si>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Ибупрофен 400 мг</t>
  </si>
  <si>
    <t xml:space="preserve">Ибупрофен Ibuprofen таблетка, покрытая пленочной оболочкой, 400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</si>
  <si>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Амоксициллин + клавулановая кислота 875 мг + 125 мг
</t>
  </si>
  <si>
    <t xml:space="preserve">Амоксициллин + клавулановая кислота Amoxicillin + Clavulanic acid таблетки  875 мг + 125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</si>
  <si>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Диклофенак суппозитории 100 мг</t>
  </si>
  <si>
    <t xml:space="preserve">диклофенак Diclofenac ректальные суппозитории 100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</si>
  <si>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Дротаверин 20 мг/мл, 2 мл</t>
  </si>
  <si>
    <t>Дротаверин  (дротаверина гидрохлорид) drotaverine (drotaverine hydrochloride) раствор для инъекций 20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</si>
  <si>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Итраконазол 100 мг</t>
  </si>
  <si>
    <t>Итраконазол Itraconazole капсула 100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</si>
  <si>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Клиндамицин 300 мг</t>
  </si>
  <si>
    <t xml:space="preserve">Клиндамицин Clindamycin капсула 300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</si>
  <si>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Метронидазол 500 мг</t>
  </si>
  <si>
    <t>Метронидазол Metronidazoleтаблетка 500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</si>
  <si>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Моксифлоксацин 400 мг</t>
  </si>
  <si>
    <t>Моксифлоксацин  Moxifloxacin таблетка, покрытая пленочной оболочкой, 400.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</si>
  <si>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Нитрофурантоин 50 мг</t>
  </si>
  <si>
    <t>Нитрофурантоин Nitrofurantoin таблетка 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</si>
  <si>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Тамсулозин 0,4 мг</t>
  </si>
  <si>
    <t>Тамсулозин Tamsulosin капсулы с замедленным высвобождением 0,4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</si>
  <si>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Цефиксим 400 мг</t>
  </si>
  <si>
    <t>Цефиксим Cefixime таблетка, покрытая пленочной оболочкой, или жевательная таблетка 400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</si>
  <si>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Азатиоприн 50 мг</t>
  </si>
  <si>
    <t>Азатиоприн Azathioprine таблетка 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</si>
  <si>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Аллопуринол 100 мг</t>
  </si>
  <si>
    <t>Аллопуринол allopurinol таблетка  100мг: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</si>
  <si>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Кальций + холекальциферол 1000 мг + 22 мкг</t>
  </si>
  <si>
    <t>Кальций + холекальциферол Calcium + Colecalciferol бысторастворимая  таблетка 1000 мг + 22 мкг.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</si>
  <si>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Гидроксихлорохин 200 мг</t>
  </si>
  <si>
    <t xml:space="preserve">Гидроксихлорохин Hydroxychloroquine таблетка 200мг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</si>
  <si>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Метилпреднизолон 200 мг</t>
  </si>
  <si>
    <t>Метилпреднизолон Methylprednisolone порошок для приготовления раствора для инъекций 200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</si>
  <si>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Метотрексат 10 мг</t>
  </si>
  <si>
    <t xml:space="preserve">Метотрексат Methotrexate таблетка  10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</si>
  <si>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Сульфасалазин 500 мг</t>
  </si>
  <si>
    <t xml:space="preserve">Сульфасалазин  sulfasalazine таблетка 500մмг: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</si>
  <si>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Циклоспорин 50 мг</t>
  </si>
  <si>
    <t>Циклоспорин Ciclosporin таблетка или капсула 50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</si>
  <si>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Фолиевая кислота 5 мг</t>
  </si>
  <si>
    <t xml:space="preserve">Фолиевая кислота Folic acid таблетка 5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</si>
  <si>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Гидроксид алюминия + Гидроксид магния 218 мг + 75 мг/5 мл
</t>
  </si>
  <si>
    <t xml:space="preserve">Гидроксид алюминия + Гидроксид магния Aluminium Hydroxide +Magnesium Hydroxide Суспензия для приема внутрь 218 мг + 75 мг/5 мл, флакон или ампула 170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</si>
  <si>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Аскорбиновая кислота 50 мг/мл, 2 мл</t>
  </si>
  <si>
    <t>Аскорбиновая кислотаւ ascorbinic acid раствор для инъекций 50 мг/мл, ампула 2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</si>
  <si>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Дефероксамин Deferoxaminе порошок для приготовления раствора для инъекций 500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</si>
  <si>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Тиамин 50 мг/мл, 2 мл
</t>
  </si>
  <si>
    <t xml:space="preserve">Тиамин  ThiamineРаствор для инъекций: 50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</si>
  <si>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Тиосульфат натрия 300 мг/мл, 10 мл</t>
  </si>
  <si>
    <t xml:space="preserve">Тиосульфат натрия Natrium tiosulfate Раствор для инъекций: 300 мг/мл, ампула 10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</si>
  <si>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Неостигмин  NeostigmineРаствор для инъекций: 500 мкг/мл, ампула 1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</si>
  <si>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Пеницилламин 250 мг</t>
  </si>
  <si>
    <t>Пеницилламин Penicillamine таблетка 250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</si>
  <si>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Пиперациллин + Тазобактамом
2000 мг + 250 мг</t>
  </si>
  <si>
    <t>Пиперациллин + Тазобактамом piperacillin, tazobactam порошок для приготовления раствора для внутривенного вливания 2000 мг + 250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</si>
  <si>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Пиридоксин 50 мг/мл, 1 мл</t>
  </si>
  <si>
    <t>Пиридоксин Pyridoxine Раствор для инъекций: 50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</si>
  <si>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Ванкомицин 1000 мг
</t>
  </si>
  <si>
    <t>Ванкомицин vancomycin  лиофилизированного порошкового концентрата для приготовления раствора для внутривенного вливания 1000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</si>
  <si>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Ванкомицин 250 мг
</t>
  </si>
  <si>
    <t>Ванкомицин vancomycin капсула 250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</si>
  <si>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Мазь миконазола 20 мг/г</t>
  </si>
  <si>
    <t>Миконазоловая мазь Miconazole, мазь для наружного применения 20 мг/г, алюминиевая капсула 15 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</si>
  <si>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Вода для инъекций 2 мл</t>
  </si>
  <si>
    <t>Вода для инъекций Water for Injection, ампула 2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</si>
  <si>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Хлорид натрия, хлорид калия, дигидрат цитрата натрия, декстроза 18,9 г
</t>
  </si>
  <si>
    <t>Соли для пероральной регидратации: хлорид натрия, хлорид калия, дигидрат цитрата натрия, декстроза 3,5 г + 2,5 г + 2,9 г + 10 г порошок для приготовления раствора для приема внутрь, пакетик 18,9 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</si>
  <si>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Цефтазидим 1000 мг</t>
  </si>
  <si>
    <t>Цефтазидим ceftazidime порошок для внутривенного и внутримышечного введения, раствор 1000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</si>
  <si>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Флуконазол 50 мг</t>
  </si>
  <si>
    <t xml:space="preserve">Флуконазол Fluconazole 50мг капсула.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</si>
  <si>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Глюкоза + хлорид натрия 50 мг/мл + 4,5 мг/мл, 500 мл</t>
  </si>
  <si>
    <t>ԳГлюкоза + хлорид натрия Glucose+Sodium chloride 50 мг/мл + 4,5 мг/мл, 500 мл пластиковая упаковка.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</si>
  <si>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Гидрокортизон 100 мг</t>
  </si>
  <si>
    <t>Гидрокортизон Hydrocortisone порошок для приготовления раствора для инъекций 100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</si>
  <si>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Гидрокортизон 10 мг</t>
  </si>
  <si>
    <t xml:space="preserve">Гидрокортизон Hydrocortisone таблетка 10мг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</si>
  <si>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Цефуроксим 750 мг</t>
  </si>
  <si>
    <t>Цефуроксим Cefuroxime порошок для инъекций или раствор для внутривенно капельного введи 750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</si>
  <si>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Золедроновая кислота 4 мг</t>
  </si>
  <si>
    <t xml:space="preserve">Золедроновая кислота  Zoledronic acid лиофилизированный порошок золедроновой кислоты для приготовления раствора для внутривенного введения или концентрат для приготовления раствора для внутривенного введения, 4 мг, флакон или контейнер.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</si>
  <si>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Флудрокортизон 100 мкг</t>
  </si>
  <si>
    <t>Флудрокортизон Fludrocortisone таблетка 100 мкг.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</si>
  <si>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Цефазолин 500 мг</t>
  </si>
  <si>
    <t>Цефазолин Cefazolin порошок для приготовления раствора для инъекций м/м и в/в, 500 мг, стеклянный флакон.Новый,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</si>
  <si>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Цефазолин 1000 мг</t>
  </si>
  <si>
    <t>Цефазолин Cefazolin порошок для инъекций (м/м и в/в), раствор 1000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</si>
  <si>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Амоксициллин amoxicillin, порошок амоксициллина для приготовления раствора для приема внутрь, 250 мг/5 мл, флакон или бутылочка с мерной ложкой.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</si>
  <si>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Линезолид 2 мг/мл, 300 мл</t>
  </si>
  <si>
    <t>Линезолид linezolid, раствор линезолида для капельного введения, 2 мг/мл, пластиковая упаковка 300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</si>
  <si>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Хлорид натрия 9 мг/мл, 100 мл</t>
  </si>
  <si>
    <t>Раствор хлорида натрия sodium chloride  для капельного введения, 9 мг/мл, 100 мл, пластиковая упаковка, с первичной и вторичной упаковкой, 2 выходных отверстия.Новый,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</si>
  <si>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Парацетамол 120 мг/5 мл</t>
  </si>
  <si>
    <t>Парацетамол  Paracetamol раствор для приема внутрь 120 мг/5 мл, флакон не менее 100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</si>
  <si>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Лидокаин 100 мг/мл, 2 мл</t>
  </si>
  <si>
    <t>Лидокаин Lidocaine  раствор  для инъекций 100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</si>
  <si>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Альбендазол 400мг</t>
  </si>
  <si>
    <t>Альбендазол Albendazole таблетка 400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</si>
  <si>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Альбендазол 40 мг/мл, 10 мл</t>
  </si>
  <si>
    <t>Альбендазол Albendazole суспензия для приема внутрь 40 мг/мл, контейнер 10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</si>
  <si>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Ацикловир 250 мг</t>
  </si>
  <si>
    <t>Ацикловир Aciclovir  порошок для приготовления раствора для внутривенного вливания 250 мг, флакон.Новый,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</si>
  <si>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Доксициклин 50мг</t>
  </si>
  <si>
    <t>Доксициклин Doxycycline таблетка или капсула 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</si>
  <si>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Доксициклин 50 мг/5 мл</t>
  </si>
  <si>
    <t>Доксициклин Doxycycline порошок доксициклина для приготовления раствора для приема внутрь 50 мг/5 мл, флакон или ампула.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</si>
  <si>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Левофлоксацин 250 мг</t>
  </si>
  <si>
    <t>Левофлоксацин, таблетки, покрытые пленочной оболочкой, 250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</si>
  <si>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Кларитромицин 250 мг</t>
  </si>
  <si>
    <t>Кларитромицин Clarithromycin таблетка, покрытая пленочной оболочкой 250мг: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</si>
  <si>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Кларитромицин порошок для приготовления суспензии для приема внутрь, 125 мг/5 мл, флакон 100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</si>
  <si>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Клиндамицин 150 мг</t>
  </si>
  <si>
    <t>Клиндамицин  капсулы150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</si>
  <si>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Клиндамицин 150 мг/мл, 2 мл</t>
  </si>
  <si>
    <t>Клиндамицин раствор для инъекций 150 мг/мл, ампула 2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</si>
  <si>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Клиндамицин 75 мг/5 мл</t>
  </si>
  <si>
    <t>Пероральный раствор клиндамицина 75 мг/5 мл,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</si>
  <si>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Колистин (колистеметаат натрия) Colistin (colistemethate sodium) порошок для приготовления раствора для инъекций, порошок для ингаляций 1 миллион МЕ и растворитель.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</si>
  <si>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Празиквантел 150 мг</t>
  </si>
  <si>
    <t>Празиквантел Praziquantel таблетка 150мг.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</si>
  <si>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Празиквантел 600 мг</t>
  </si>
  <si>
    <t>Празиквантел Praziquantel  таблетка  600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</si>
  <si>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Сульфаметоксазол + Триметоприм 400 мг + 80 мг</t>
  </si>
  <si>
    <t xml:space="preserve">Сульфаметоксазол + триметоприм Sulfamethoxazole + Trimethoprim таблетки  400 мг + 80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</si>
  <si>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Сульфаметоксазол + Триметоприм 200 мг + 40 мг/5 мл</t>
  </si>
  <si>
    <t>Сульфаметоксазол + триметоприм суспензия для приема внутрь  200 мг + 40 мг/5 мл, флакон не менее 100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</si>
  <si>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
Цефалексин 250 мг</t>
  </si>
  <si>
    <t>Цефалексин Cefalexin капсулы  250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</si>
  <si>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Цефалексин 250 мг/5 мл, 100 мл</t>
  </si>
  <si>
    <t>Цефалексин Cefalexin порошок для приготовления раствора для приема внутрь, 250 мг/5 мл, флакон 100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</si>
  <si>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Цефтазидим+Авибактам 2000 мг+500 мг</t>
  </si>
  <si>
    <t xml:space="preserve">Цефтазидим+Авибактам Ceftazidime+Avibactam порошок цефтазидима+авибактама для приготовления раствора для внутривенных вливаний.
2000 мг + 500 мг, флакон.Новый,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</si>
  <si>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Ципрофлоксацин + Дексаметазон 3 мг/мл + 1 мг/мл</t>
  </si>
  <si>
    <t>Ципрофлоксацин + дексаметазон Ciprofloxacin +Dexamethasone глазные/ушные капли (суспензия)  3 мг/мл + 1 мг/мл, пластиковый флакон-капельница.Новый,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</si>
  <si>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Глицерол 5.0</t>
  </si>
  <si>
    <t>Глицерол раствор а для местного применения (микромазь) 900 мг/г; пластиковый контейнер 5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</si>
  <si>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Лиофилизированные живые молочнокислые бактерии 2x10^9 КОЕ</t>
  </si>
  <si>
    <t>Капсулы с лиофилизированными живыми молочнокислыми бактериями (Lactobacillus acidophilus, Bifidobacterium animalis subsp. lactis) 2x10^9КОЕ.Новый,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</si>
  <si>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Лиофилизированные живые молочнокислые бактерии 1,2 х 10⁷ КОЕ</t>
  </si>
  <si>
    <t>Лиофилизированные живые молочнокислые бактерии (Lactobacillus acidophilus, Bifidobacterium animalis subsp. lactis) в твердой капсуле, 1,2 х 10⁷ КОЕ.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</si>
  <si>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Стерильная дистиллированная вода, упаковка 1000 мл</t>
  </si>
  <si>
    <t xml:space="preserve">Стерильная дистиллированная вода, 1000 мл, в пластиковой упаковке.Новый, неиспользованный, в заводской  упаковке. Дистиллированная вода вводится внутривенно капельным путем в соответствии с инструкцией по применению добавленных инфузионных растворов, инфузионных концентратов, инъекционных растворов, порошков и сухих веществ. Срок годности лекарственного средства на момент отпуска составляет: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</si>
  <si>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Растворимая таблетка сульфата цинка</t>
  </si>
  <si>
    <t xml:space="preserve">Сульфат цинка 44 мг, что соответствует не менее чем 10 мг цинка. Растворимая  таблетка: новая, неиспользованная, в заводской  упаковке. Срок годности биоактивной добавки на момент поставки следующий: для добавок со сроком годности 2,5 года и более — не менее 24 месяцев остаточного срока годности, для добавок со сроком годности до 2,5 лет — не менее 12 месяцев остаточного срока годности. Условия хранения: в сухом, защищенном от света месте, недоступном для детей, при температуре не выше 30°C. </t>
  </si>
  <si>
    <t>Диосмектит</t>
  </si>
  <si>
    <t>Диосмектита diosmectite порошокдля приготовления суспензии для приема внутрь, пакетик 3 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</si>
  <si>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Липосомальные капли железа</t>
  </si>
  <si>
    <t xml:space="preserve">Липосомальные капли железа, разработанные для детей. Основные ингредиенты: липосомальное железо (7 мг на 1 мл), мальтодекстрин, ксантановая камедь (загуститель) и апельсиновый ароматизатор. Липосомальная технология обеспечивает усвоение железа в кишечнике без повреждения желудка.Новый,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</si>
  <si>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Метронидазол 25 мг/мл, 100 мл</t>
  </si>
  <si>
    <t>Метронидазол пероральная суспензия  25 мг/мл; 100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</si>
  <si>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Нумета G 13%E</t>
  </si>
  <si>
    <t xml:space="preserve">Аланин, аргинин, аспарагиновая кислота, цистеин, глутаминовая кислота, глицин, гистидин, изолейцин, лейцин, моногидрат лизина, метионин, гидрохлорид орнитина, фенилаланин, пролин, серин, таурин, треонин, триптофан, тирозин, валин, ацетат калия, дегидрат хлорида кальция, тетрагидрат ацетата магния, гидратированный глицерофосфат натрия, моногидрат глюкозы, рафинированное оливковое масло + рафинированное соевое масло. Гидратированный глицерофосфат, моногидрат глюкозы, эмульсия рафинированного оливкового масла и рафинированного соевого масла для настоев 0,75 г + 0,78 г + 0,56 г + 0,18 г + 0,93 г + 0,37 г + 0,35 г + 0,62 г + 0,93 г + 1,15 г + 0,22 г + 0,30 г + 0,39 г + 0,28 г + 0,37 г + 0,06 г + 0,35 г + 0,19 г + 0,07 г + 0,71 г + 0,61 г + 0,55 г + 0,10 г + 0,98 г + 44 г + 7,5 г, упаковка 300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</si>
  <si>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Соевое масло, триглицериды, оливковое масло, рыбий жир 100 мл </t>
  </si>
  <si>
    <t>Эмульсия для капельного ввеления, содержащая соевое масло, триглицериды, оливковое масло, рыбий жир (обогащенный омега-3 кислотами), 60 мг/мл + 60 мг/мл + 50 мг/мл + 30 мг/мл, стеклянная бутылка 100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</si>
  <si>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Эмульсия для капельного введения периферическая  1904мл</t>
  </si>
  <si>
    <t>I-й отсек: L-аланин, L-аргинин, глицин, L-гистидин, L-изолейцин, L-лейцин, L-лизин (ацетат лизина), L-метионин, L-фенилаланин, L-пролин, L-серин, таурин, L-треонин, L-триптофан, L-тирозин, L-валин, хлорид кальция (дигидрат хлорида кальция), глицерофосфат натрия (гидрат глицерофосфата натрия), сульфат магния (гептагидрат сульфата магния), хлорид калия, ацетат натрия (тригидрат ацетата натрия), сульфат цинка (гептагидрат сульфата цинка), II-й отсек: глюкоза (моногидрат глюкозы), III отсек: соевое масло, триглицериды, оливковое масло, рыбий жир (обогащенный омега-3 кислотами) эмульсия для капельного введения. I отсек: 14 мг/мл + 12 мг/мл + 11 мг/мл + 3 мг/мл + 5 мг/мл + 7,4 мг/мл + 6,6 мг/мл + 4,3 мг/мл + 5,1 мг/мл + 11,2 мг/мл + 6,5 мг/мл + 1 мг/мл + 4,4 мг/мл + 2 мг/мл + 0,4 мг/мл + 6,2 мг/мл + 0,56 мг/мл + 4,18 мг/мл + 1,2 мг/мл + 4,5 мг/мл + 3,4 мг/мл + 0,013 мг/мл, II камера: 130,3 мг/мл, III камера: 60 ​​мг/мл + 60 мг/мл + 50 мг/мл + 30 мг/мл; Набор пластиковых камер объемом 1904 мл (камера I 600 мл + камера II 1036 мл + камера III 268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</si>
  <si>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 Эмульсия для капельного введения Центральная </t>
  </si>
  <si>
    <t>Дексмедетомидин 100 мкг/мл, 2 мл</t>
  </si>
  <si>
    <t>Концентрат дексмедетомидина (гидрохлорид дексмедетомидина) dexmedetomidine (dexmedetomidine hydrochloride) для приготовления раствора для внутривенного введения, 100 мкг/мл,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</si>
  <si>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Адеметионин в/в</t>
  </si>
  <si>
    <t>Адеметионин ademetionine, лиофилизированный порошок адеметионина для приготовления раствора для инъекций, 400 мг или 500 мг, стеклянный флакон и растворитель в ампуле объемом 5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</si>
  <si>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Гептрал 500 мг</t>
  </si>
  <si>
    <t>Адеметионин ademetionine, таблетки адеметионина, кишечнорастворимые  500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</si>
  <si>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Менадион 10 мг/мл, 1 мл</t>
  </si>
  <si>
    <t>Менадион menadion – раствор для инъекций, 10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</si>
  <si>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Мезатон 10 мг/мл, 1 мл</t>
  </si>
  <si>
    <t>Фенилэфрин phenylephrine 10 мг/мл, ампула 1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</si>
  <si>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Этромбопаг 50 мг</t>
  </si>
  <si>
    <t xml:space="preserve">Этромбопаг Eltrombpag таблетка, покрытая пленочной оболочкой, 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</si>
  <si>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Верапамил 2,5 мг/мл, 2 мл</t>
  </si>
  <si>
    <t>Верапамил Verapamil, раствор для инъекций 2,5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</si>
  <si>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Гепамерц</t>
  </si>
  <si>
    <t>Гранулы МНН-орнитина для приготовления раствора для приема внутрь, 5 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</si>
  <si>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Рифаксимин 200 мг</t>
  </si>
  <si>
    <t xml:space="preserve">Рифаксимин rifaximin таблетка 200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</si>
  <si>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Добутамин 250 мг</t>
  </si>
  <si>
    <t>Ацикловир 200 мг</t>
  </si>
  <si>
    <t>Фолиевая кислота 400 мкг</t>
  </si>
  <si>
    <t>Дефероксамин  500 мг</t>
  </si>
  <si>
    <t>Неостигмин 500 мкг/мл</t>
  </si>
  <si>
    <t>Амоксициллин  250 мг/5 мл</t>
  </si>
  <si>
    <t>Кларитромицин 125 мг/5 мл</t>
  </si>
  <si>
    <t>Колистин 1 миллион МЕ</t>
  </si>
  <si>
    <t>I-й отсек: L-аланин, L-аргинин, глицин, L-гистидин, L-изолейцин, L-лейцин, L-лизин (ацетат лизина), L-метионин, L-фенилаланин, L-пролин, L-серин, таурин, L-треонин, L-триптофан, L-тирозин, L-валин, хлорид кальция (дигидрат хлорида кальция), глицерофосфат натрия (гидрат глицерофосфата натрия), сульфат магния (гептагидрат сульфата магния), хлорид калия, ацетат натрия (тригидрат ацетата натрия), сульфат цинка (гептагидрат сульфата цинка), II-й отсек: глюкоза (моногидрат глюкозы), III отсек: соевое масло, триглицериды, оливковое масло, рыбий жир (обогащенный омега-3 кислотами) эмульсия для капельного введения. I отсек: 14 мг/мл + 12 мг/мл + 11 мг/мл + 3 мг/мл + 5 мг/мл + 7,4 мг/мл + 6,6 мг/мл + 4,3 мг/мл + 5,1 мг/мл + 11,2 мг/мл + 6,5 мг/мл + 1 мг/мл + 4,4 мг/мл + 2 мг/мл + 0,4 мг/мл + 6,2 мг/мл + 0,56 мг/мл + 4,2 мг/мл + 1,2 мг/мл + 4,5 мг/мл + 3,4 мг/мл + 0,013 мг/мл, II камера: 419,5 мг/мл, III камера: 60 ​​мг/мл + 60 мг/мл + 50 мг/мл + 30 мг/мл; Набор пластиковых камер объемом 986 мл (камера I 500 мл + камера II 298 мл + камера III 188 мл).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</si>
  <si>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номер</t>
  </si>
  <si>
    <t>дата</t>
  </si>
  <si>
    <t>П/Н</t>
  </si>
  <si>
    <t xml:space="preserve">Всего </t>
  </si>
  <si>
    <t>*Технические характеристики продукции, предоставленные участником, а в случаях, предусмотренных приглашением, товарный знак предлагаемой продукции, наименование производителя, должны соответствовать друг другу и минимальным требованиям технических характеристик, указанных в приглашении. Оценочная комиссия также оценивает соответствие полного описания представленной продукции требованиям приглашения, и если оценочная комиссия выявляет несоответствия в полном описании предлагаемой участником продукции требованиям, указанным в приглашении, и эти несоответствия не исправляются участником в установленном порядке, или в результате исправления возникают другие несоответствия, то указанное обстоятельство считается нарушением обязательства, принятого в рамках процесса закупок, и является основанием для оценки заявки данного участника как неудовлетворительной и ее отклонения.</t>
  </si>
  <si>
    <t>*Для всех лотов  необходимо указать товарный знак и информацию о производителе (обязательно указание организации-производителя).</t>
  </si>
  <si>
    <t>03.03.2026г.</t>
  </si>
  <si>
    <t>Лекарственные препараты /Срочная покупка от одного человека / 2026/2</t>
  </si>
  <si>
    <t>Предлагаемый состав оценочной комиссии: Председатель: Лусине Даниелян, Члены: Ани Петросян, Ани Акопян, Асмик Саркисян, Амалия Григорян</t>
  </si>
  <si>
    <t>*Заявка на закупку составлена на основании части 6 статьи 15 Закона РА «О закупках».</t>
  </si>
  <si>
    <t>*Продукция будет поставлена ​​в 2026 году при условии предоставления соответствующих финансовых ресурсов, с даты вступления в силу соглашения между сторонами.</t>
  </si>
  <si>
    <t>*Оплата поставленного товара будет произведена в 2026 году, при наличии соответствующих финансовых средств, путем перечисления безналичных денежных средств в драмах РА на расчетный счет Продавца, начиная с даты вступления в силу договора между сторонами. Передача денежных средств производится на основании акта сдачи-приемки в месяцы, указанные в графике платежей по договору (приложение N 3), в течение 5 рабочих дней, но не позднее 30 декабря данного года.</t>
  </si>
  <si>
    <t>*По лотам с 1-го по 140-й поставка товара осуществляется в течение 20 календарных дней, начиная со дня вступления в силу соглашения, заключаемого между сторонами в случае предусмотрения соответствующих финансовых средств в 2026 году.</t>
  </si>
  <si>
    <t>*Для лотов с 1 по 140 обязательным условием является регистрация препарата в государственном реестре лекарственных средств (регистре) на дату подачи заявки участником, а также на момент каждой поставки, и требования, изложенные в части 3 статьи 23 Закона Республики Армения о лекарственных средствах, также применяются на момент каждой поставки.                                                                                                                                                                                                                                                                      
В случае отсутствия препарата в государственном реестре участник должен вместе с договором и квалификационными гарантиями представить свидетельство о регистрации, выданное СНКО «Центр экспертизы лекарственных средств и медицинских технологий» Министерства здравоохранения Республики Армения, подтверждающее, что препарат зарегистрирован в международной профессиональной организации или в государстве-члене ЕАЭС, или имеет предварительную квалификацию Всемирной организации здравоохранения, а также отсутствие оснований для отказа во ввозе, как это указано в части 8 статьи 21, пункте 17 Закона «О лекарственных средствах».
В случае, если лекарственное средство не зарегистрировано в государственном реестре, участник должен предоставить импортный сертификат, выданный Министерством здравоохранения РА, на каждую поставленную партию на этапе исполнения контракта.
Условия транспортировки и хранения должны соответствовать требованиям статьи 22 Закона «О лекарственных средствах».
В случае отсутствия одного из случаев, указанных в подпункте 8 пункта 3 порядка, установленного Постановлением Правительства РА № 502-Н, участник на этапе исполнения контракта предоставляет заключение лабораторной экспертизы, проведенной Закрытым акционерным обществом «Центр экспертизы лекарственных средств и медицинских технологий имени академика Эмиля Габриеляна».</t>
  </si>
  <si>
    <t>*В случае представления участником в заявке более одного товарного знака или производителя для одного и того же товара, на этапе исполнения договора единоразовая и (или) поэтапная поставка товара для всего установленного договором объема будет осуществляться только по одному из установленных договором товарных знаков или производителей — по выбору поставщика.</t>
  </si>
  <si>
    <t>* Приемка товаров заказчиком будет осуществляться на основании Постановления Правительства РА № 1264-Н от 04.09.2025 г. (Случаи и порядок передачи в электронном виде информации о средствах идентификации товаров, маркированных средствами идентификации).</t>
  </si>
  <si>
    <t>Запланированная (предполагаемая) общая стоимость покупки                         /АРМ драм/</t>
  </si>
  <si>
    <t xml:space="preserve">Состав ответственного подразделения:
Руководитель: Лусине Даниелян (по всем лотам)  ————— 
Член: Ани Петросян (по лотам с 1-го по 127-й)     ————— 
Член: Ирина Малхасян (по лотам с 132-го по 140-й)  ————— 
Член: Грант Калентерян (по лотам с 128-го по 131-й)  ————— </t>
  </si>
  <si>
    <t>Будесонид budesonid суспензия для ингаляции а 0,25 мг/мл, 2 мл в пластиковом контейнере.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</si>
  <si>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Будесонид budesonid суспензия  для ингаляции 0.5 мг/мл, 2 мл в пластиковом контейнере. 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</si>
  <si>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Дигоксин 250 мкг/мл
</t>
  </si>
  <si>
    <t>Рисперидон 1 мг/мл</t>
  </si>
  <si>
    <t xml:space="preserve">Раствор Рисперидона (Risperidone) для перорального применения: 1 мг/мл, флакон 30 мл. Новый, неиспользованный, в заводской упаковке.
На момент поставки срок годности лекарственного средства должен составлять: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t>
  </si>
  <si>
    <t>Рисперидон, инъекционная форма 25 мг</t>
  </si>
  <si>
    <t>Рисперидон (Risperidone), инъекционная лекарственная форма 25 мг. Новый, неиспользованный, в заводской упаковке.
На момент поставки срок годности лекарственного средства должен составлять:
для препаратов со сроком годности 2,5 года и более остаточный срок годности не менее 24 месяцев,
для препаратов со сроком годности до 2,5 лет — остаточный срок годности не менее 12 месяцев.</t>
  </si>
  <si>
    <t>Адалимумаб 40 мг/0,4 мл</t>
  </si>
  <si>
    <t xml:space="preserve">Адалимумаб (Adalimumab), раствор для инъекций 40 мг/0,4 мл в предварительно заполненном шприце. Новый, неиспользованный, в заводской упаковке.
На момент поставки срок годности лекарственного средства должен составлять:для препаратов со сроком годности 2,5 года и более — остаточный срок годности не менее 24 месяцев,для препаратов со сроком годности до 2,5 лет — остаточный срок годности не менее 12 месяцев.
</t>
  </si>
  <si>
    <t>Амфотерицин B 50 мг</t>
  </si>
  <si>
    <t>Валацикловир 500 мг</t>
  </si>
  <si>
    <t>Валацикловир (Valaciclovir), таблетки, покрытые пленочной оболочкой, 500 мг. Новый, неиспользованный, в заводской упаковке.На момент поставки срок годности лекарственного средства должен составлять:
для препаратов со сроком годности 2,5 года и более — остаточный срок годности не менее 24 месяцев,для препаратов со сроком годности до 2,5 лет — остаточный срок годности не менее 12 месяцев.</t>
  </si>
  <si>
    <t>Цефалексин 250 мг</t>
  </si>
  <si>
    <t>Адеметионин  500 мг</t>
  </si>
  <si>
    <t>Валганцикловир (Valganciclovir), таблетки 450 мг. Новый, неиспользованный, в заводской упаковке.На момент поставки срок годности лекарственного средства должен составлять: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t>
  </si>
  <si>
    <t>Ганцикловир 500 мг</t>
  </si>
  <si>
    <t>Ганцикловир (Ganciclovir), лиофилизированный порошок для приготовления раствора для инфузий, 500 мг, стеклянный флакон. Новый, неиспользованный, в заводской упаковке.
На момент поставки срок годности лекарственного средства должен составлять:
для препаратов со сроком годности 2,5 года более — остаточный срок годности не менее 24 месяцев,для препаратов со сроком годности до 2,5 лет — остаточный срок годности не менее 12 месяцев.</t>
  </si>
  <si>
    <t>Азтреонам 500 мг</t>
  </si>
  <si>
    <t xml:space="preserve">Азтреонам (Aztreonam), порошок для приготовления раствора для инъекций, 500 мг, стеклянный флакон. Новый, неиспользованный, в заводской упаковке.
На момент поставки срок годности лекарственного средства должен составлять: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t>
  </si>
  <si>
    <t>Фенилэфрин 10 мг/мл, 1 мл</t>
  </si>
  <si>
    <t xml:space="preserve">Амфотерицин B липосомальный, лиофилизированный порошок для приготовления раствора для внутривенного струйного/капельного введения, 50 мг, стеклянный флакон. Новый, неиспользованный, в заводской упаковке.На момент поставки срок годности лекарственного средства должен составлять: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t>
  </si>
  <si>
    <t>Дигоксин Digoxin раствор для инъекций 250 мкг/мл, 1мл ампула.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</si>
  <si>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*Для всех лотов  срок поставки товара, а в случае поэтапного исполнения договора - срок первого этапа, должен быть установлен не менее 20 календарных дней, исчисление которых производится на дату заключения договора. силу условий исполнения прав и обязанностей сторон, предусмотренных договором, за исключением случаев, когда выбранный участник согласен поставить товар в более короткий срок.</t>
  </si>
  <si>
    <t>*Для всех лотов - если в течение срока действия договора Заказчик подал заявку на предмет закупки не на всю партию, то договор в отношении непоставленной, оставшейся партии предмета закупки расторгается.</t>
  </si>
  <si>
    <t>*Для лотов с 1 по 147 обязательным условием является регистрация препарата в государственном реестре лекарственных средств (регистре) на дату подачи заявки участником, а также на момент каждой поставки, и требования, изложенные в части 3 статьи 23 Закона Республики Армения о лекарственных средствах, также применяются на момент каждой поставки.                                                                                                                                                                                                                                                                      
В случае отсутствия препарата в государственном реестре участник должен вместе с договором и квалификационными гарантиями представить свидетельство о регистрации, выданное СНКО «Центр экспертизы лекарственных средств и медицинских технологий» Министерства здравоохранения Республики Армения, подтверждающее, что препарат зарегистрирован в международной профессиональной организации или в государстве-члене ЕАЭС, или имеет предварительную квалификацию Всемирной организации здравоохранения, а также отсутствие оснований для отказа во ввозе, как это указано в части 8 статьи 21, пункте 17 Закона «О лекарственных средствах».
В случае, если лекарственное средство не зарегистрировано в государственном реестре, участник должен предоставить импортный сертификат, выданный Министерством здравоохранения РА, на каждую поставленную партию на этапе исполнения контракта.
Условия транспортировки и хранения должны соответствовать требованиям статьи 22 Закона «О лекарственных средствах».
В случае отсутствия одного из случаев, указанных в подпункте 8 пункта 3 порядка, установленного Постановлением Правительства РА № 502-Н, участник на этапе исполнения контракта предоставляет заключение лабораторной экспертизы, проведенной Закрытым акционерным обществом «Центр экспертизы лекарственных средств и медицинских технологий имени академика Эмиля Габриеляна».</t>
  </si>
  <si>
    <t>*Равные 50 млн. контракты, или превышающие лимит драмов, подлежат подписанию клиентом после одобрения решения о заключении данного контракта членами попечительского совета университета на основании подпункта 6 пункта 39 университета. устав.</t>
  </si>
  <si>
    <t>Будесонид 250 мкг</t>
  </si>
  <si>
    <t xml:space="preserve">Валганцикловир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</si>
</sst>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theme="1"/>
      <name val="Sylfaen"/>
      <family val="1"/>
      <charset val="204"/>
    </font>
    <font>
      <b/>
      <sz val="10"/>
      <color theme="1"/>
      <name val="Sylfaen"/>
      <family val="1"/>
      <charset val="204"/>
    </font>
    <font>
      <b/>
      <sz val="12"/>
      <color theme="1"/>
      <name val="Sylfaen"/>
      <family val="1"/>
      <charset val="204"/>
    </font>
    <font>
      <b/>
      <sz val="9"/>
      <color theme="1"/>
      <name val="Sylfaen"/>
      <family val="1"/>
      <charset val="204"/>
    </font>
    <font>
      <sz val="10"/>
      <color rgb="FF000000"/>
      <name val="Sylfaen"/>
      <family val="1"/>
      <charset val="204"/>
    </font>
    <font>
      <sz val="10"/>
      <name val="Sylfaen"/>
      <family val="1"/>
      <charset val="204"/>
    </font>
    <font>
      <sz val="2"/>
      <color theme="1"/>
      <name val="Sylfaen"/>
      <family val="1"/>
      <charset val="204"/>
    </font>
    <font>
      <b/>
      <sz val="10"/>
      <name val="Sylfaen"/>
      <family val="1"/>
      <charset val="204"/>
    </font>
    <font>
      <sz val="9"/>
      <color theme="1"/>
      <name val="Sylfaen"/>
      <family val="1"/>
      <charset val="204"/>
    </font>
    <font>
      <b/>
      <sz val="12"/>
      <name val="Sylfaen"/>
      <family val="1"/>
      <charset val="204"/>
    </font>
    <font>
      <sz val="12"/>
      <color theme="1"/>
      <name val="Sylfaen"/>
      <family val="1"/>
      <charset val="204"/>
    </font>
    <font>
      <sz val="10"/>
      <color theme="1"/>
      <name val="Calibri"/>
      <family val="2"/>
      <scheme val="minor"/>
    </font>
    <font>
      <sz val="11"/>
      <color theme="1"/>
      <name val="Sylfaen"/>
      <family val="1"/>
      <charset val="204"/>
    </font>
    <font>
      <b/>
      <sz val="2"/>
      <color theme="1"/>
      <name val="Sylfaen"/>
      <family val="1"/>
      <charset val="204"/>
    </font>
    <font>
      <b/>
      <sz val="14"/>
      <name val="Sylfae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0" xfId="0" applyFont="1" applyFill="1" applyAlignment="1">
      <alignment vertical="top" wrapText="1"/>
    </xf>
    <xf numFmtId="0" fontId="2" fillId="0" borderId="0" xfId="0" applyFont="1" applyFill="1" applyAlignment="1">
      <alignment vertical="top" wrapText="1"/>
    </xf>
    <xf numFmtId="4" fontId="1" fillId="0" borderId="2" xfId="0"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top" wrapText="1"/>
    </xf>
    <xf numFmtId="0" fontId="1" fillId="0" borderId="2" xfId="0" applyFont="1" applyFill="1" applyBorder="1" applyAlignment="1">
      <alignment vertical="top" wrapText="1"/>
    </xf>
    <xf numFmtId="4" fontId="2" fillId="0" borderId="2" xfId="0" applyNumberFormat="1" applyFont="1" applyFill="1" applyBorder="1" applyAlignment="1">
      <alignment horizontal="center" vertical="top" wrapText="1"/>
    </xf>
    <xf numFmtId="0" fontId="2" fillId="0" borderId="2" xfId="0" applyFont="1" applyFill="1" applyBorder="1" applyAlignment="1">
      <alignment horizontal="left" vertical="top" wrapText="1"/>
    </xf>
    <xf numFmtId="0" fontId="7" fillId="0" borderId="0" xfId="0" applyFont="1" applyFill="1" applyAlignment="1">
      <alignment wrapText="1"/>
    </xf>
    <xf numFmtId="0" fontId="1" fillId="0" borderId="2" xfId="0" applyFont="1" applyFill="1" applyBorder="1" applyAlignment="1">
      <alignment horizontal="left" vertical="top" wrapText="1"/>
    </xf>
    <xf numFmtId="4" fontId="6" fillId="0" borderId="2"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0" fontId="4" fillId="0" borderId="0" xfId="0" applyFont="1" applyFill="1" applyAlignment="1">
      <alignment vertical="top"/>
    </xf>
    <xf numFmtId="0" fontId="12" fillId="0" borderId="0" xfId="0" applyFont="1"/>
    <xf numFmtId="0" fontId="13" fillId="0" borderId="0" xfId="0" applyFont="1" applyFill="1" applyAlignment="1">
      <alignment wrapText="1"/>
    </xf>
    <xf numFmtId="0" fontId="11" fillId="0" borderId="0" xfId="0" applyFont="1" applyFill="1" applyAlignment="1">
      <alignment vertical="top" wrapText="1"/>
    </xf>
    <xf numFmtId="0" fontId="11" fillId="0" borderId="0" xfId="0" applyFont="1" applyFill="1"/>
    <xf numFmtId="0" fontId="13" fillId="0" borderId="0" xfId="0" applyFont="1" applyFill="1"/>
    <xf numFmtId="0" fontId="1" fillId="0" borderId="0" xfId="0" applyFont="1" applyFill="1" applyAlignment="1">
      <alignment wrapText="1"/>
    </xf>
    <xf numFmtId="0" fontId="9" fillId="0" borderId="0" xfId="0" applyFont="1" applyFill="1" applyAlignment="1">
      <alignment wrapText="1"/>
    </xf>
    <xf numFmtId="0" fontId="13" fillId="0" borderId="0" xfId="0" applyFont="1" applyFill="1" applyAlignment="1">
      <alignment vertical="center"/>
    </xf>
    <xf numFmtId="0" fontId="13" fillId="0" borderId="0" xfId="0" applyFont="1" applyFill="1" applyAlignment="1">
      <alignment vertical="top"/>
    </xf>
    <xf numFmtId="0" fontId="1" fillId="0" borderId="3"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0" borderId="0" xfId="0" applyFont="1" applyFill="1" applyAlignment="1">
      <alignment horizontal="center" wrapText="1"/>
    </xf>
    <xf numFmtId="0" fontId="14" fillId="0" borderId="3" xfId="0" applyFont="1" applyBorder="1" applyAlignment="1">
      <alignment horizontal="center" vertical="center" wrapText="1"/>
    </xf>
    <xf numFmtId="0" fontId="7" fillId="0" borderId="3" xfId="0" applyFont="1" applyFill="1" applyBorder="1" applyAlignment="1">
      <alignment horizontal="left" vertical="center" wrapText="1"/>
    </xf>
    <xf numFmtId="0" fontId="7" fillId="0" borderId="2" xfId="0" applyFont="1" applyFill="1" applyBorder="1" applyAlignment="1">
      <alignment vertical="top" wrapText="1"/>
    </xf>
    <xf numFmtId="0" fontId="7" fillId="0" borderId="3" xfId="0" applyFont="1" applyFill="1" applyBorder="1" applyAlignment="1">
      <alignment horizontal="left" vertical="top" wrapText="1"/>
    </xf>
    <xf numFmtId="3" fontId="2" fillId="2" borderId="2" xfId="0" applyNumberFormat="1" applyFont="1" applyFill="1" applyBorder="1" applyAlignment="1">
      <alignment horizontal="center" vertical="center" wrapText="1"/>
    </xf>
    <xf numFmtId="0" fontId="1" fillId="0" borderId="3" xfId="0" applyFont="1" applyFill="1" applyBorder="1" applyAlignment="1">
      <alignment horizontal="left"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left" vertical="top" wrapText="1"/>
    </xf>
    <xf numFmtId="0" fontId="1" fillId="0" borderId="2" xfId="0" applyFont="1" applyFill="1" applyBorder="1" applyAlignment="1">
      <alignment wrapText="1"/>
    </xf>
    <xf numFmtId="0" fontId="10"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4" xfId="0" applyFont="1" applyFill="1" applyBorder="1" applyAlignment="1">
      <alignment horizontal="left" vertical="center" wrapText="1"/>
    </xf>
    <xf numFmtId="0" fontId="2" fillId="0" borderId="2" xfId="0" applyFont="1" applyFill="1" applyBorder="1" applyAlignment="1">
      <alignment horizontal="left" vertical="center" wrapText="1"/>
    </xf>
    <xf numFmtId="0" fontId="8" fillId="0" borderId="2" xfId="0" applyFont="1" applyFill="1" applyBorder="1" applyAlignment="1">
      <alignment horizontal="left" vertical="top" wrapText="1"/>
    </xf>
    <xf numFmtId="0" fontId="2" fillId="0" borderId="2" xfId="0" applyFont="1" applyFill="1" applyBorder="1" applyAlignment="1">
      <alignment horizontal="left" vertical="top" wrapText="1"/>
    </xf>
    <xf numFmtId="0" fontId="3" fillId="0" borderId="0" xfId="0" applyFont="1" applyFill="1" applyAlignment="1">
      <alignment horizontal="left" vertical="top" wrapText="1"/>
    </xf>
    <xf numFmtId="0" fontId="15" fillId="0" borderId="4" xfId="0" applyFont="1" applyFill="1" applyBorder="1" applyAlignment="1">
      <alignment vertical="top" wrapText="1"/>
    </xf>
    <xf numFmtId="0" fontId="15" fillId="0" borderId="5" xfId="0" applyFont="1" applyFill="1" applyBorder="1" applyAlignment="1">
      <alignment vertical="top" wrapText="1"/>
    </xf>
    <xf numFmtId="0" fontId="15" fillId="0" borderId="6" xfId="0" applyFont="1" applyFill="1" applyBorder="1" applyAlignment="1">
      <alignment vertical="top" wrapText="1"/>
    </xf>
    <xf numFmtId="0" fontId="2" fillId="0" borderId="2" xfId="0" applyFont="1" applyBorder="1" applyAlignment="1">
      <alignment horizontal="left" vertical="center" wrapText="1"/>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3" fillId="0" borderId="1" xfId="0" applyFont="1" applyBorder="1" applyAlignment="1">
      <alignment horizontal="center" vertical="top" wrapText="1"/>
    </xf>
  </cellXfs>
  <cellStyles count="1">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695740</xdr:colOff>
      <xdr:row>144</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7" name="TextBox 36">
          <a:extLst>
            <a:ext uri="{FF2B5EF4-FFF2-40B4-BE49-F238E27FC236}">
              <a16:creationId xmlns:a16="http://schemas.microsoft.com/office/drawing/2014/main" id="{00000000-0008-0000-0100-000025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40" name="TextBox 39">
          <a:extLst>
            <a:ext uri="{FF2B5EF4-FFF2-40B4-BE49-F238E27FC236}">
              <a16:creationId xmlns:a16="http://schemas.microsoft.com/office/drawing/2014/main" id="{00000000-0008-0000-0100-000028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695740</xdr:colOff>
      <xdr:row>353</xdr:row>
      <xdr:rowOff>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353</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353</xdr:row>
      <xdr:rowOff>0</xdr:rowOff>
    </xdr:from>
    <xdr:ext cx="184731" cy="2645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353</xdr:row>
      <xdr:rowOff>0</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353</xdr:row>
      <xdr:rowOff>0</xdr:rowOff>
    </xdr:from>
    <xdr:ext cx="184731" cy="264560"/>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353</xdr:row>
      <xdr:rowOff>0</xdr:rowOff>
    </xdr:from>
    <xdr:ext cx="184731" cy="2645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353</xdr:row>
      <xdr:rowOff>0</xdr:rowOff>
    </xdr:from>
    <xdr:ext cx="184731" cy="264560"/>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353</xdr:row>
      <xdr:rowOff>0</xdr:rowOff>
    </xdr:from>
    <xdr:ext cx="184731" cy="264560"/>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353</xdr:row>
      <xdr:rowOff>0</xdr:rowOff>
    </xdr:from>
    <xdr:ext cx="184731" cy="264560"/>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353</xdr:row>
      <xdr:rowOff>0</xdr:rowOff>
    </xdr:from>
    <xdr:ext cx="184731" cy="264560"/>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353</xdr:row>
      <xdr:rowOff>0</xdr:rowOff>
    </xdr:from>
    <xdr:ext cx="184731" cy="264560"/>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353</xdr:row>
      <xdr:rowOff>0</xdr:rowOff>
    </xdr:from>
    <xdr:ext cx="184731" cy="264560"/>
    <xdr:sp macro="" textlink="">
      <xdr:nvSpPr>
        <xdr:cNvPr id="21" name="TextBox 20">
          <a:extLst>
            <a:ext uri="{FF2B5EF4-FFF2-40B4-BE49-F238E27FC236}">
              <a16:creationId xmlns:a16="http://schemas.microsoft.com/office/drawing/2014/main" id="{00000000-0008-0000-0200-000015000000}"/>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22" name="TextBox 21">
          <a:extLst>
            <a:ext uri="{FF2B5EF4-FFF2-40B4-BE49-F238E27FC236}">
              <a16:creationId xmlns:a16="http://schemas.microsoft.com/office/drawing/2014/main" id="{00000000-0008-0000-0200-000016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23" name="TextBox 22">
          <a:extLst>
            <a:ext uri="{FF2B5EF4-FFF2-40B4-BE49-F238E27FC236}">
              <a16:creationId xmlns:a16="http://schemas.microsoft.com/office/drawing/2014/main" id="{00000000-0008-0000-0200-000017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27" name="TextBox 26">
          <a:extLst>
            <a:ext uri="{FF2B5EF4-FFF2-40B4-BE49-F238E27FC236}">
              <a16:creationId xmlns:a16="http://schemas.microsoft.com/office/drawing/2014/main" id="{00000000-0008-0000-0200-00001B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28" name="TextBox 27">
          <a:extLst>
            <a:ext uri="{FF2B5EF4-FFF2-40B4-BE49-F238E27FC236}">
              <a16:creationId xmlns:a16="http://schemas.microsoft.com/office/drawing/2014/main" id="{00000000-0008-0000-0200-00001C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353</xdr:row>
      <xdr:rowOff>0</xdr:rowOff>
    </xdr:from>
    <xdr:ext cx="184731" cy="264560"/>
    <xdr:sp macro="" textlink="">
      <xdr:nvSpPr>
        <xdr:cNvPr id="29" name="TextBox 28">
          <a:extLst>
            <a:ext uri="{FF2B5EF4-FFF2-40B4-BE49-F238E27FC236}">
              <a16:creationId xmlns:a16="http://schemas.microsoft.com/office/drawing/2014/main" id="{00000000-0008-0000-0200-00001D00000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353</xdr:row>
      <xdr:rowOff>0</xdr:rowOff>
    </xdr:from>
    <xdr:ext cx="184731" cy="264560"/>
    <xdr:sp macro="" textlink="">
      <xdr:nvSpPr>
        <xdr:cNvPr id="30" name="TextBox 29">
          <a:extLst>
            <a:ext uri="{FF2B5EF4-FFF2-40B4-BE49-F238E27FC236}">
              <a16:creationId xmlns:a16="http://schemas.microsoft.com/office/drawing/2014/main" id="{00000000-0008-0000-0200-00001E000000}"/>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353</xdr:row>
      <xdr:rowOff>0</xdr:rowOff>
    </xdr:from>
    <xdr:ext cx="184731" cy="264560"/>
    <xdr:sp macro="" textlink="">
      <xdr:nvSpPr>
        <xdr:cNvPr id="31" name="TextBox 30">
          <a:extLst>
            <a:ext uri="{FF2B5EF4-FFF2-40B4-BE49-F238E27FC236}">
              <a16:creationId xmlns:a16="http://schemas.microsoft.com/office/drawing/2014/main" id="{00000000-0008-0000-0200-00001F000000}"/>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353</xdr:row>
      <xdr:rowOff>0</xdr:rowOff>
    </xdr:from>
    <xdr:ext cx="184731" cy="264560"/>
    <xdr:sp macro="" textlink="">
      <xdr:nvSpPr>
        <xdr:cNvPr id="32" name="TextBox 31">
          <a:extLst>
            <a:ext uri="{FF2B5EF4-FFF2-40B4-BE49-F238E27FC236}">
              <a16:creationId xmlns:a16="http://schemas.microsoft.com/office/drawing/2014/main" id="{00000000-0008-0000-0200-000020000000}"/>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353</xdr:row>
      <xdr:rowOff>0</xdr:rowOff>
    </xdr:from>
    <xdr:ext cx="184731" cy="264560"/>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353</xdr:row>
      <xdr:rowOff>0</xdr:rowOff>
    </xdr:from>
    <xdr:ext cx="184731" cy="264560"/>
    <xdr:sp macro="" textlink="">
      <xdr:nvSpPr>
        <xdr:cNvPr id="34" name="TextBox 33">
          <a:extLst>
            <a:ext uri="{FF2B5EF4-FFF2-40B4-BE49-F238E27FC236}">
              <a16:creationId xmlns:a16="http://schemas.microsoft.com/office/drawing/2014/main" id="{00000000-0008-0000-0200-000022000000}"/>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353</xdr:row>
      <xdr:rowOff>0</xdr:rowOff>
    </xdr:from>
    <xdr:ext cx="184731" cy="264560"/>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353</xdr:row>
      <xdr:rowOff>0</xdr:rowOff>
    </xdr:from>
    <xdr:ext cx="184731" cy="264560"/>
    <xdr:sp macro="" textlink="">
      <xdr:nvSpPr>
        <xdr:cNvPr id="36" name="TextBox 35">
          <a:extLst>
            <a:ext uri="{FF2B5EF4-FFF2-40B4-BE49-F238E27FC236}">
              <a16:creationId xmlns:a16="http://schemas.microsoft.com/office/drawing/2014/main" id="{00000000-0008-0000-0200-000024000000}"/>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353</xdr:row>
      <xdr:rowOff>0</xdr:rowOff>
    </xdr:from>
    <xdr:ext cx="184731" cy="264560"/>
    <xdr:sp macro="" textlink="">
      <xdr:nvSpPr>
        <xdr:cNvPr id="37" name="TextBox 36">
          <a:extLst>
            <a:ext uri="{FF2B5EF4-FFF2-40B4-BE49-F238E27FC236}">
              <a16:creationId xmlns:a16="http://schemas.microsoft.com/office/drawing/2014/main" id="{00000000-0008-0000-0200-000025000000}"/>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353</xdr:row>
      <xdr:rowOff>0</xdr:rowOff>
    </xdr:from>
    <xdr:ext cx="184731" cy="264560"/>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353</xdr:row>
      <xdr:rowOff>0</xdr:rowOff>
    </xdr:from>
    <xdr:ext cx="184731" cy="264560"/>
    <xdr:sp macro="" textlink="">
      <xdr:nvSpPr>
        <xdr:cNvPr id="39" name="TextBox 38">
          <a:extLst>
            <a:ext uri="{FF2B5EF4-FFF2-40B4-BE49-F238E27FC236}">
              <a16:creationId xmlns:a16="http://schemas.microsoft.com/office/drawing/2014/main" id="{00000000-0008-0000-0200-000027000000}"/>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353</xdr:row>
      <xdr:rowOff>0</xdr:rowOff>
    </xdr:from>
    <xdr:ext cx="184731" cy="264560"/>
    <xdr:sp macro="" textlink="">
      <xdr:nvSpPr>
        <xdr:cNvPr id="40" name="TextBox 39">
          <a:extLst>
            <a:ext uri="{FF2B5EF4-FFF2-40B4-BE49-F238E27FC236}">
              <a16:creationId xmlns:a16="http://schemas.microsoft.com/office/drawing/2014/main" id="{00000000-0008-0000-0200-000028000000}"/>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353</xdr:row>
      <xdr:rowOff>0</xdr:rowOff>
    </xdr:from>
    <xdr:ext cx="184731" cy="264560"/>
    <xdr:sp macro="" textlink="">
      <xdr:nvSpPr>
        <xdr:cNvPr id="41" name="TextBox 40">
          <a:extLst>
            <a:ext uri="{FF2B5EF4-FFF2-40B4-BE49-F238E27FC236}">
              <a16:creationId xmlns:a16="http://schemas.microsoft.com/office/drawing/2014/main" id="{00000000-0008-0000-0200-000029000000}"/>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42" name="TextBox 41">
          <a:extLst>
            <a:ext uri="{FF2B5EF4-FFF2-40B4-BE49-F238E27FC236}">
              <a16:creationId xmlns:a16="http://schemas.microsoft.com/office/drawing/2014/main" id="{00000000-0008-0000-0200-00002A000000}"/>
            </a:ext>
          </a:extLst>
        </xdr:cNvPr>
        <xdr:cNvSpPr txBox="1"/>
      </xdr:nvSpPr>
      <xdr:spPr>
        <a:xfrm>
          <a:off x="95291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43" name="TextBox 42">
          <a:extLst>
            <a:ext uri="{FF2B5EF4-FFF2-40B4-BE49-F238E27FC236}">
              <a16:creationId xmlns:a16="http://schemas.microsoft.com/office/drawing/2014/main" id="{00000000-0008-0000-0200-00002B000000}"/>
            </a:ext>
          </a:extLst>
        </xdr:cNvPr>
        <xdr:cNvSpPr txBox="1"/>
      </xdr:nvSpPr>
      <xdr:spPr>
        <a:xfrm>
          <a:off x="95291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44" name="TextBox 43">
          <a:extLst>
            <a:ext uri="{FF2B5EF4-FFF2-40B4-BE49-F238E27FC236}">
              <a16:creationId xmlns:a16="http://schemas.microsoft.com/office/drawing/2014/main" id="{00000000-0008-0000-0200-00002C000000}"/>
            </a:ext>
          </a:extLst>
        </xdr:cNvPr>
        <xdr:cNvSpPr txBox="1"/>
      </xdr:nvSpPr>
      <xdr:spPr>
        <a:xfrm>
          <a:off x="95291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45" name="TextBox 44">
          <a:extLst>
            <a:ext uri="{FF2B5EF4-FFF2-40B4-BE49-F238E27FC236}">
              <a16:creationId xmlns:a16="http://schemas.microsoft.com/office/drawing/2014/main" id="{00000000-0008-0000-0200-00002D000000}"/>
            </a:ext>
          </a:extLst>
        </xdr:cNvPr>
        <xdr:cNvSpPr txBox="1"/>
      </xdr:nvSpPr>
      <xdr:spPr>
        <a:xfrm>
          <a:off x="95291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46" name="TextBox 45">
          <a:extLst>
            <a:ext uri="{FF2B5EF4-FFF2-40B4-BE49-F238E27FC236}">
              <a16:creationId xmlns:a16="http://schemas.microsoft.com/office/drawing/2014/main" id="{00000000-0008-0000-0200-00002E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47" name="TextBox 46">
          <a:extLst>
            <a:ext uri="{FF2B5EF4-FFF2-40B4-BE49-F238E27FC236}">
              <a16:creationId xmlns:a16="http://schemas.microsoft.com/office/drawing/2014/main" id="{00000000-0008-0000-0200-00002F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48" name="TextBox 47">
          <a:extLst>
            <a:ext uri="{FF2B5EF4-FFF2-40B4-BE49-F238E27FC236}">
              <a16:creationId xmlns:a16="http://schemas.microsoft.com/office/drawing/2014/main" id="{00000000-0008-0000-0200-000030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49" name="TextBox 48">
          <a:extLst>
            <a:ext uri="{FF2B5EF4-FFF2-40B4-BE49-F238E27FC236}">
              <a16:creationId xmlns:a16="http://schemas.microsoft.com/office/drawing/2014/main" id="{00000000-0008-0000-0200-000031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50" name="TextBox 49">
          <a:extLst>
            <a:ext uri="{FF2B5EF4-FFF2-40B4-BE49-F238E27FC236}">
              <a16:creationId xmlns:a16="http://schemas.microsoft.com/office/drawing/2014/main" id="{00000000-0008-0000-0200-000032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51" name="TextBox 50">
          <a:extLst>
            <a:ext uri="{FF2B5EF4-FFF2-40B4-BE49-F238E27FC236}">
              <a16:creationId xmlns:a16="http://schemas.microsoft.com/office/drawing/2014/main" id="{00000000-0008-0000-0200-000033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52" name="TextBox 51">
          <a:extLst>
            <a:ext uri="{FF2B5EF4-FFF2-40B4-BE49-F238E27FC236}">
              <a16:creationId xmlns:a16="http://schemas.microsoft.com/office/drawing/2014/main" id="{00000000-0008-0000-0200-000034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53" name="TextBox 52">
          <a:extLst>
            <a:ext uri="{FF2B5EF4-FFF2-40B4-BE49-F238E27FC236}">
              <a16:creationId xmlns:a16="http://schemas.microsoft.com/office/drawing/2014/main" id="{00000000-0008-0000-0200-000035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54" name="TextBox 53">
          <a:extLst>
            <a:ext uri="{FF2B5EF4-FFF2-40B4-BE49-F238E27FC236}">
              <a16:creationId xmlns:a16="http://schemas.microsoft.com/office/drawing/2014/main" id="{00000000-0008-0000-0200-000036000000}"/>
            </a:ext>
          </a:extLst>
        </xdr:cNvPr>
        <xdr:cNvSpPr txBox="1"/>
      </xdr:nvSpPr>
      <xdr:spPr>
        <a:xfrm>
          <a:off x="164824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55" name="TextBox 54">
          <a:extLst>
            <a:ext uri="{FF2B5EF4-FFF2-40B4-BE49-F238E27FC236}">
              <a16:creationId xmlns:a16="http://schemas.microsoft.com/office/drawing/2014/main" id="{00000000-0008-0000-0200-000037000000}"/>
            </a:ext>
          </a:extLst>
        </xdr:cNvPr>
        <xdr:cNvSpPr txBox="1"/>
      </xdr:nvSpPr>
      <xdr:spPr>
        <a:xfrm>
          <a:off x="164824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56" name="TextBox 55">
          <a:extLst>
            <a:ext uri="{FF2B5EF4-FFF2-40B4-BE49-F238E27FC236}">
              <a16:creationId xmlns:a16="http://schemas.microsoft.com/office/drawing/2014/main" id="{00000000-0008-0000-0200-000038000000}"/>
            </a:ext>
          </a:extLst>
        </xdr:cNvPr>
        <xdr:cNvSpPr txBox="1"/>
      </xdr:nvSpPr>
      <xdr:spPr>
        <a:xfrm>
          <a:off x="164824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57" name="TextBox 56">
          <a:extLst>
            <a:ext uri="{FF2B5EF4-FFF2-40B4-BE49-F238E27FC236}">
              <a16:creationId xmlns:a16="http://schemas.microsoft.com/office/drawing/2014/main" id="{00000000-0008-0000-0200-000039000000}"/>
            </a:ext>
          </a:extLst>
        </xdr:cNvPr>
        <xdr:cNvSpPr txBox="1"/>
      </xdr:nvSpPr>
      <xdr:spPr>
        <a:xfrm>
          <a:off x="164824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58" name="TextBox 57">
          <a:extLst>
            <a:ext uri="{FF2B5EF4-FFF2-40B4-BE49-F238E27FC236}">
              <a16:creationId xmlns:a16="http://schemas.microsoft.com/office/drawing/2014/main" id="{00000000-0008-0000-0200-00003A000000}"/>
            </a:ext>
          </a:extLst>
        </xdr:cNvPr>
        <xdr:cNvSpPr txBox="1"/>
      </xdr:nvSpPr>
      <xdr:spPr>
        <a:xfrm>
          <a:off x="95291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59" name="TextBox 58">
          <a:extLst>
            <a:ext uri="{FF2B5EF4-FFF2-40B4-BE49-F238E27FC236}">
              <a16:creationId xmlns:a16="http://schemas.microsoft.com/office/drawing/2014/main" id="{00000000-0008-0000-0200-00003B000000}"/>
            </a:ext>
          </a:extLst>
        </xdr:cNvPr>
        <xdr:cNvSpPr txBox="1"/>
      </xdr:nvSpPr>
      <xdr:spPr>
        <a:xfrm>
          <a:off x="95291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60" name="TextBox 59">
          <a:extLst>
            <a:ext uri="{FF2B5EF4-FFF2-40B4-BE49-F238E27FC236}">
              <a16:creationId xmlns:a16="http://schemas.microsoft.com/office/drawing/2014/main" id="{00000000-0008-0000-0200-00003C000000}"/>
            </a:ext>
          </a:extLst>
        </xdr:cNvPr>
        <xdr:cNvSpPr txBox="1"/>
      </xdr:nvSpPr>
      <xdr:spPr>
        <a:xfrm>
          <a:off x="95291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61" name="TextBox 60">
          <a:extLst>
            <a:ext uri="{FF2B5EF4-FFF2-40B4-BE49-F238E27FC236}">
              <a16:creationId xmlns:a16="http://schemas.microsoft.com/office/drawing/2014/main" id="{00000000-0008-0000-0200-00003D000000}"/>
            </a:ext>
          </a:extLst>
        </xdr:cNvPr>
        <xdr:cNvSpPr txBox="1"/>
      </xdr:nvSpPr>
      <xdr:spPr>
        <a:xfrm>
          <a:off x="95291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2" name="TextBox 61">
          <a:extLst>
            <a:ext uri="{FF2B5EF4-FFF2-40B4-BE49-F238E27FC236}">
              <a16:creationId xmlns:a16="http://schemas.microsoft.com/office/drawing/2014/main" id="{00000000-0008-0000-0200-00003E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3" name="TextBox 62">
          <a:extLst>
            <a:ext uri="{FF2B5EF4-FFF2-40B4-BE49-F238E27FC236}">
              <a16:creationId xmlns:a16="http://schemas.microsoft.com/office/drawing/2014/main" id="{00000000-0008-0000-0200-00003F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4" name="TextBox 63">
          <a:extLst>
            <a:ext uri="{FF2B5EF4-FFF2-40B4-BE49-F238E27FC236}">
              <a16:creationId xmlns:a16="http://schemas.microsoft.com/office/drawing/2014/main" id="{00000000-0008-0000-0200-000040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5" name="TextBox 64">
          <a:extLst>
            <a:ext uri="{FF2B5EF4-FFF2-40B4-BE49-F238E27FC236}">
              <a16:creationId xmlns:a16="http://schemas.microsoft.com/office/drawing/2014/main" id="{00000000-0008-0000-0200-000041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6" name="TextBox 65">
          <a:extLst>
            <a:ext uri="{FF2B5EF4-FFF2-40B4-BE49-F238E27FC236}">
              <a16:creationId xmlns:a16="http://schemas.microsoft.com/office/drawing/2014/main" id="{00000000-0008-0000-0200-000042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7" name="TextBox 66">
          <a:extLst>
            <a:ext uri="{FF2B5EF4-FFF2-40B4-BE49-F238E27FC236}">
              <a16:creationId xmlns:a16="http://schemas.microsoft.com/office/drawing/2014/main" id="{00000000-0008-0000-0200-000043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8" name="TextBox 67">
          <a:extLst>
            <a:ext uri="{FF2B5EF4-FFF2-40B4-BE49-F238E27FC236}">
              <a16:creationId xmlns:a16="http://schemas.microsoft.com/office/drawing/2014/main" id="{00000000-0008-0000-0200-000044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95250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70" name="TextBox 69">
          <a:extLst>
            <a:ext uri="{FF2B5EF4-FFF2-40B4-BE49-F238E27FC236}">
              <a16:creationId xmlns:a16="http://schemas.microsoft.com/office/drawing/2014/main" id="{00000000-0008-0000-0200-000046000000}"/>
            </a:ext>
          </a:extLst>
        </xdr:cNvPr>
        <xdr:cNvSpPr txBox="1"/>
      </xdr:nvSpPr>
      <xdr:spPr>
        <a:xfrm>
          <a:off x="164824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71" name="TextBox 70">
          <a:extLst>
            <a:ext uri="{FF2B5EF4-FFF2-40B4-BE49-F238E27FC236}">
              <a16:creationId xmlns:a16="http://schemas.microsoft.com/office/drawing/2014/main" id="{00000000-0008-0000-0200-000047000000}"/>
            </a:ext>
          </a:extLst>
        </xdr:cNvPr>
        <xdr:cNvSpPr txBox="1"/>
      </xdr:nvSpPr>
      <xdr:spPr>
        <a:xfrm>
          <a:off x="164824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72" name="TextBox 71">
          <a:extLst>
            <a:ext uri="{FF2B5EF4-FFF2-40B4-BE49-F238E27FC236}">
              <a16:creationId xmlns:a16="http://schemas.microsoft.com/office/drawing/2014/main" id="{00000000-0008-0000-0200-000048000000}"/>
            </a:ext>
          </a:extLst>
        </xdr:cNvPr>
        <xdr:cNvSpPr txBox="1"/>
      </xdr:nvSpPr>
      <xdr:spPr>
        <a:xfrm>
          <a:off x="164824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73" name="TextBox 72">
          <a:extLst>
            <a:ext uri="{FF2B5EF4-FFF2-40B4-BE49-F238E27FC236}">
              <a16:creationId xmlns:a16="http://schemas.microsoft.com/office/drawing/2014/main" id="{00000000-0008-0000-0200-000049000000}"/>
            </a:ext>
          </a:extLst>
        </xdr:cNvPr>
        <xdr:cNvSpPr txBox="1"/>
      </xdr:nvSpPr>
      <xdr:spPr>
        <a:xfrm>
          <a:off x="1648240"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74" name="TextBox 73">
          <a:extLst>
            <a:ext uri="{FF2B5EF4-FFF2-40B4-BE49-F238E27FC236}">
              <a16:creationId xmlns:a16="http://schemas.microsoft.com/office/drawing/2014/main" id="{00000000-0008-0000-0200-00004A000000}"/>
            </a:ext>
          </a:extLst>
        </xdr:cNvPr>
        <xdr:cNvSpPr txBox="1"/>
      </xdr:nvSpPr>
      <xdr:spPr>
        <a:xfrm>
          <a:off x="28616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75" name="TextBox 74">
          <a:extLst>
            <a:ext uri="{FF2B5EF4-FFF2-40B4-BE49-F238E27FC236}">
              <a16:creationId xmlns:a16="http://schemas.microsoft.com/office/drawing/2014/main" id="{00000000-0008-0000-0200-00004B000000}"/>
            </a:ext>
          </a:extLst>
        </xdr:cNvPr>
        <xdr:cNvSpPr txBox="1"/>
      </xdr:nvSpPr>
      <xdr:spPr>
        <a:xfrm>
          <a:off x="28616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76" name="TextBox 75">
          <a:extLst>
            <a:ext uri="{FF2B5EF4-FFF2-40B4-BE49-F238E27FC236}">
              <a16:creationId xmlns:a16="http://schemas.microsoft.com/office/drawing/2014/main" id="{00000000-0008-0000-0200-00004C000000}"/>
            </a:ext>
          </a:extLst>
        </xdr:cNvPr>
        <xdr:cNvSpPr txBox="1"/>
      </xdr:nvSpPr>
      <xdr:spPr>
        <a:xfrm>
          <a:off x="28616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77" name="TextBox 76">
          <a:extLst>
            <a:ext uri="{FF2B5EF4-FFF2-40B4-BE49-F238E27FC236}">
              <a16:creationId xmlns:a16="http://schemas.microsoft.com/office/drawing/2014/main" id="{00000000-0008-0000-0200-00004D000000}"/>
            </a:ext>
          </a:extLst>
        </xdr:cNvPr>
        <xdr:cNvSpPr txBox="1"/>
      </xdr:nvSpPr>
      <xdr:spPr>
        <a:xfrm>
          <a:off x="28616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78" name="TextBox 77">
          <a:extLst>
            <a:ext uri="{FF2B5EF4-FFF2-40B4-BE49-F238E27FC236}">
              <a16:creationId xmlns:a16="http://schemas.microsoft.com/office/drawing/2014/main" id="{00000000-0008-0000-0200-00004E000000}"/>
            </a:ext>
          </a:extLst>
        </xdr:cNvPr>
        <xdr:cNvSpPr txBox="1"/>
      </xdr:nvSpPr>
      <xdr:spPr>
        <a:xfrm>
          <a:off x="28616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79" name="TextBox 78">
          <a:extLst>
            <a:ext uri="{FF2B5EF4-FFF2-40B4-BE49-F238E27FC236}">
              <a16:creationId xmlns:a16="http://schemas.microsoft.com/office/drawing/2014/main" id="{00000000-0008-0000-0200-00004F000000}"/>
            </a:ext>
          </a:extLst>
        </xdr:cNvPr>
        <xdr:cNvSpPr txBox="1"/>
      </xdr:nvSpPr>
      <xdr:spPr>
        <a:xfrm>
          <a:off x="28616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80" name="TextBox 79">
          <a:extLst>
            <a:ext uri="{FF2B5EF4-FFF2-40B4-BE49-F238E27FC236}">
              <a16:creationId xmlns:a16="http://schemas.microsoft.com/office/drawing/2014/main" id="{00000000-0008-0000-0200-000050000000}"/>
            </a:ext>
          </a:extLst>
        </xdr:cNvPr>
        <xdr:cNvSpPr txBox="1"/>
      </xdr:nvSpPr>
      <xdr:spPr>
        <a:xfrm>
          <a:off x="28616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81" name="TextBox 80">
          <a:extLst>
            <a:ext uri="{FF2B5EF4-FFF2-40B4-BE49-F238E27FC236}">
              <a16:creationId xmlns:a16="http://schemas.microsoft.com/office/drawing/2014/main" id="{00000000-0008-0000-0200-000051000000}"/>
            </a:ext>
          </a:extLst>
        </xdr:cNvPr>
        <xdr:cNvSpPr txBox="1"/>
      </xdr:nvSpPr>
      <xdr:spPr>
        <a:xfrm>
          <a:off x="286165" y="1553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82" name="TextBox 81">
          <a:extLst>
            <a:ext uri="{FF2B5EF4-FFF2-40B4-BE49-F238E27FC236}">
              <a16:creationId xmlns:a16="http://schemas.microsoft.com/office/drawing/2014/main" id="{00000000-0008-0000-0200-000052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83" name="TextBox 82">
          <a:extLst>
            <a:ext uri="{FF2B5EF4-FFF2-40B4-BE49-F238E27FC236}">
              <a16:creationId xmlns:a16="http://schemas.microsoft.com/office/drawing/2014/main" id="{00000000-0008-0000-0200-000053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84" name="TextBox 83">
          <a:extLst>
            <a:ext uri="{FF2B5EF4-FFF2-40B4-BE49-F238E27FC236}">
              <a16:creationId xmlns:a16="http://schemas.microsoft.com/office/drawing/2014/main" id="{00000000-0008-0000-0200-000054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85" name="TextBox 84">
          <a:extLst>
            <a:ext uri="{FF2B5EF4-FFF2-40B4-BE49-F238E27FC236}">
              <a16:creationId xmlns:a16="http://schemas.microsoft.com/office/drawing/2014/main" id="{00000000-0008-0000-0200-000055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86" name="TextBox 85">
          <a:extLst>
            <a:ext uri="{FF2B5EF4-FFF2-40B4-BE49-F238E27FC236}">
              <a16:creationId xmlns:a16="http://schemas.microsoft.com/office/drawing/2014/main" id="{00000000-0008-0000-0200-000056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87" name="TextBox 86">
          <a:extLst>
            <a:ext uri="{FF2B5EF4-FFF2-40B4-BE49-F238E27FC236}">
              <a16:creationId xmlns:a16="http://schemas.microsoft.com/office/drawing/2014/main" id="{00000000-0008-0000-0200-000057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88" name="TextBox 87">
          <a:extLst>
            <a:ext uri="{FF2B5EF4-FFF2-40B4-BE49-F238E27FC236}">
              <a16:creationId xmlns:a16="http://schemas.microsoft.com/office/drawing/2014/main" id="{00000000-0008-0000-0200-000058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89" name="TextBox 88">
          <a:extLst>
            <a:ext uri="{FF2B5EF4-FFF2-40B4-BE49-F238E27FC236}">
              <a16:creationId xmlns:a16="http://schemas.microsoft.com/office/drawing/2014/main" id="{00000000-0008-0000-0200-000059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90" name="TextBox 89">
          <a:extLst>
            <a:ext uri="{FF2B5EF4-FFF2-40B4-BE49-F238E27FC236}">
              <a16:creationId xmlns:a16="http://schemas.microsoft.com/office/drawing/2014/main" id="{00000000-0008-0000-0200-00005A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91" name="TextBox 90">
          <a:extLst>
            <a:ext uri="{FF2B5EF4-FFF2-40B4-BE49-F238E27FC236}">
              <a16:creationId xmlns:a16="http://schemas.microsoft.com/office/drawing/2014/main" id="{00000000-0008-0000-0200-00005B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92" name="TextBox 91">
          <a:extLst>
            <a:ext uri="{FF2B5EF4-FFF2-40B4-BE49-F238E27FC236}">
              <a16:creationId xmlns:a16="http://schemas.microsoft.com/office/drawing/2014/main" id="{00000000-0008-0000-0200-00005C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93" name="TextBox 92">
          <a:extLst>
            <a:ext uri="{FF2B5EF4-FFF2-40B4-BE49-F238E27FC236}">
              <a16:creationId xmlns:a16="http://schemas.microsoft.com/office/drawing/2014/main" id="{00000000-0008-0000-0200-00005D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94" name="TextBox 93">
          <a:extLst>
            <a:ext uri="{FF2B5EF4-FFF2-40B4-BE49-F238E27FC236}">
              <a16:creationId xmlns:a16="http://schemas.microsoft.com/office/drawing/2014/main" id="{00000000-0008-0000-0200-00005E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95" name="TextBox 94">
          <a:extLst>
            <a:ext uri="{FF2B5EF4-FFF2-40B4-BE49-F238E27FC236}">
              <a16:creationId xmlns:a16="http://schemas.microsoft.com/office/drawing/2014/main" id="{00000000-0008-0000-0200-00005F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96" name="TextBox 95">
          <a:extLst>
            <a:ext uri="{FF2B5EF4-FFF2-40B4-BE49-F238E27FC236}">
              <a16:creationId xmlns:a16="http://schemas.microsoft.com/office/drawing/2014/main" id="{00000000-0008-0000-0200-000060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97" name="TextBox 96">
          <a:extLst>
            <a:ext uri="{FF2B5EF4-FFF2-40B4-BE49-F238E27FC236}">
              <a16:creationId xmlns:a16="http://schemas.microsoft.com/office/drawing/2014/main" id="{00000000-0008-0000-0200-000061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98" name="TextBox 97">
          <a:extLst>
            <a:ext uri="{FF2B5EF4-FFF2-40B4-BE49-F238E27FC236}">
              <a16:creationId xmlns:a16="http://schemas.microsoft.com/office/drawing/2014/main" id="{00000000-0008-0000-0200-000062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99" name="TextBox 98">
          <a:extLst>
            <a:ext uri="{FF2B5EF4-FFF2-40B4-BE49-F238E27FC236}">
              <a16:creationId xmlns:a16="http://schemas.microsoft.com/office/drawing/2014/main" id="{00000000-0008-0000-0200-000063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00" name="TextBox 99">
          <a:extLst>
            <a:ext uri="{FF2B5EF4-FFF2-40B4-BE49-F238E27FC236}">
              <a16:creationId xmlns:a16="http://schemas.microsoft.com/office/drawing/2014/main" id="{00000000-0008-0000-0200-000064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01" name="TextBox 100">
          <a:extLst>
            <a:ext uri="{FF2B5EF4-FFF2-40B4-BE49-F238E27FC236}">
              <a16:creationId xmlns:a16="http://schemas.microsoft.com/office/drawing/2014/main" id="{00000000-0008-0000-0200-000065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02" name="TextBox 101">
          <a:extLst>
            <a:ext uri="{FF2B5EF4-FFF2-40B4-BE49-F238E27FC236}">
              <a16:creationId xmlns:a16="http://schemas.microsoft.com/office/drawing/2014/main" id="{00000000-0008-0000-0200-000066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03" name="TextBox 102">
          <a:extLst>
            <a:ext uri="{FF2B5EF4-FFF2-40B4-BE49-F238E27FC236}">
              <a16:creationId xmlns:a16="http://schemas.microsoft.com/office/drawing/2014/main" id="{00000000-0008-0000-0200-000067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04" name="TextBox 103">
          <a:extLst>
            <a:ext uri="{FF2B5EF4-FFF2-40B4-BE49-F238E27FC236}">
              <a16:creationId xmlns:a16="http://schemas.microsoft.com/office/drawing/2014/main" id="{00000000-0008-0000-0200-000068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05" name="TextBox 104">
          <a:extLst>
            <a:ext uri="{FF2B5EF4-FFF2-40B4-BE49-F238E27FC236}">
              <a16:creationId xmlns:a16="http://schemas.microsoft.com/office/drawing/2014/main" id="{00000000-0008-0000-0200-000069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06" name="TextBox 105">
          <a:extLst>
            <a:ext uri="{FF2B5EF4-FFF2-40B4-BE49-F238E27FC236}">
              <a16:creationId xmlns:a16="http://schemas.microsoft.com/office/drawing/2014/main" id="{00000000-0008-0000-0200-00006A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07" name="TextBox 106">
          <a:extLst>
            <a:ext uri="{FF2B5EF4-FFF2-40B4-BE49-F238E27FC236}">
              <a16:creationId xmlns:a16="http://schemas.microsoft.com/office/drawing/2014/main" id="{00000000-0008-0000-0200-00006B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08" name="TextBox 107">
          <a:extLst>
            <a:ext uri="{FF2B5EF4-FFF2-40B4-BE49-F238E27FC236}">
              <a16:creationId xmlns:a16="http://schemas.microsoft.com/office/drawing/2014/main" id="{00000000-0008-0000-0200-00006C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09" name="TextBox 108">
          <a:extLst>
            <a:ext uri="{FF2B5EF4-FFF2-40B4-BE49-F238E27FC236}">
              <a16:creationId xmlns:a16="http://schemas.microsoft.com/office/drawing/2014/main" id="{00000000-0008-0000-0200-00006D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10" name="TextBox 109">
          <a:extLst>
            <a:ext uri="{FF2B5EF4-FFF2-40B4-BE49-F238E27FC236}">
              <a16:creationId xmlns:a16="http://schemas.microsoft.com/office/drawing/2014/main" id="{00000000-0008-0000-0200-00006E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11" name="TextBox 110">
          <a:extLst>
            <a:ext uri="{FF2B5EF4-FFF2-40B4-BE49-F238E27FC236}">
              <a16:creationId xmlns:a16="http://schemas.microsoft.com/office/drawing/2014/main" id="{00000000-0008-0000-0200-00006F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12" name="TextBox 111">
          <a:extLst>
            <a:ext uri="{FF2B5EF4-FFF2-40B4-BE49-F238E27FC236}">
              <a16:creationId xmlns:a16="http://schemas.microsoft.com/office/drawing/2014/main" id="{00000000-0008-0000-0200-000070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13" name="TextBox 112">
          <a:extLst>
            <a:ext uri="{FF2B5EF4-FFF2-40B4-BE49-F238E27FC236}">
              <a16:creationId xmlns:a16="http://schemas.microsoft.com/office/drawing/2014/main" id="{00000000-0008-0000-0200-000071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14" name="TextBox 113">
          <a:extLst>
            <a:ext uri="{FF2B5EF4-FFF2-40B4-BE49-F238E27FC236}">
              <a16:creationId xmlns:a16="http://schemas.microsoft.com/office/drawing/2014/main" id="{00000000-0008-0000-0200-000072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15" name="TextBox 114">
          <a:extLst>
            <a:ext uri="{FF2B5EF4-FFF2-40B4-BE49-F238E27FC236}">
              <a16:creationId xmlns:a16="http://schemas.microsoft.com/office/drawing/2014/main" id="{00000000-0008-0000-0200-000073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16" name="TextBox 115">
          <a:extLst>
            <a:ext uri="{FF2B5EF4-FFF2-40B4-BE49-F238E27FC236}">
              <a16:creationId xmlns:a16="http://schemas.microsoft.com/office/drawing/2014/main" id="{00000000-0008-0000-0200-000074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17" name="TextBox 116">
          <a:extLst>
            <a:ext uri="{FF2B5EF4-FFF2-40B4-BE49-F238E27FC236}">
              <a16:creationId xmlns:a16="http://schemas.microsoft.com/office/drawing/2014/main" id="{00000000-0008-0000-0200-000075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18" name="TextBox 117">
          <a:extLst>
            <a:ext uri="{FF2B5EF4-FFF2-40B4-BE49-F238E27FC236}">
              <a16:creationId xmlns:a16="http://schemas.microsoft.com/office/drawing/2014/main" id="{00000000-0008-0000-0200-000076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19" name="TextBox 118">
          <a:extLst>
            <a:ext uri="{FF2B5EF4-FFF2-40B4-BE49-F238E27FC236}">
              <a16:creationId xmlns:a16="http://schemas.microsoft.com/office/drawing/2014/main" id="{00000000-0008-0000-0200-000077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20" name="TextBox 119">
          <a:extLst>
            <a:ext uri="{FF2B5EF4-FFF2-40B4-BE49-F238E27FC236}">
              <a16:creationId xmlns:a16="http://schemas.microsoft.com/office/drawing/2014/main" id="{00000000-0008-0000-0200-000078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21" name="TextBox 120">
          <a:extLst>
            <a:ext uri="{FF2B5EF4-FFF2-40B4-BE49-F238E27FC236}">
              <a16:creationId xmlns:a16="http://schemas.microsoft.com/office/drawing/2014/main" id="{00000000-0008-0000-0200-000079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22" name="TextBox 121">
          <a:extLst>
            <a:ext uri="{FF2B5EF4-FFF2-40B4-BE49-F238E27FC236}">
              <a16:creationId xmlns:a16="http://schemas.microsoft.com/office/drawing/2014/main" id="{00000000-0008-0000-0200-00007A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23" name="TextBox 122">
          <a:extLst>
            <a:ext uri="{FF2B5EF4-FFF2-40B4-BE49-F238E27FC236}">
              <a16:creationId xmlns:a16="http://schemas.microsoft.com/office/drawing/2014/main" id="{00000000-0008-0000-0200-00007B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24" name="TextBox 123">
          <a:extLst>
            <a:ext uri="{FF2B5EF4-FFF2-40B4-BE49-F238E27FC236}">
              <a16:creationId xmlns:a16="http://schemas.microsoft.com/office/drawing/2014/main" id="{00000000-0008-0000-0200-00007C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25" name="TextBox 124">
          <a:extLst>
            <a:ext uri="{FF2B5EF4-FFF2-40B4-BE49-F238E27FC236}">
              <a16:creationId xmlns:a16="http://schemas.microsoft.com/office/drawing/2014/main" id="{00000000-0008-0000-0200-00007D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26" name="TextBox 125">
          <a:extLst>
            <a:ext uri="{FF2B5EF4-FFF2-40B4-BE49-F238E27FC236}">
              <a16:creationId xmlns:a16="http://schemas.microsoft.com/office/drawing/2014/main" id="{00000000-0008-0000-0200-00007E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27" name="TextBox 126">
          <a:extLst>
            <a:ext uri="{FF2B5EF4-FFF2-40B4-BE49-F238E27FC236}">
              <a16:creationId xmlns:a16="http://schemas.microsoft.com/office/drawing/2014/main" id="{00000000-0008-0000-0200-00007F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28" name="TextBox 127">
          <a:extLst>
            <a:ext uri="{FF2B5EF4-FFF2-40B4-BE49-F238E27FC236}">
              <a16:creationId xmlns:a16="http://schemas.microsoft.com/office/drawing/2014/main" id="{00000000-0008-0000-0200-000080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29" name="TextBox 128">
          <a:extLst>
            <a:ext uri="{FF2B5EF4-FFF2-40B4-BE49-F238E27FC236}">
              <a16:creationId xmlns:a16="http://schemas.microsoft.com/office/drawing/2014/main" id="{00000000-0008-0000-0200-000081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30" name="TextBox 129">
          <a:extLst>
            <a:ext uri="{FF2B5EF4-FFF2-40B4-BE49-F238E27FC236}">
              <a16:creationId xmlns:a16="http://schemas.microsoft.com/office/drawing/2014/main" id="{00000000-0008-0000-0200-000082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31" name="TextBox 130">
          <a:extLst>
            <a:ext uri="{FF2B5EF4-FFF2-40B4-BE49-F238E27FC236}">
              <a16:creationId xmlns:a16="http://schemas.microsoft.com/office/drawing/2014/main" id="{00000000-0008-0000-0200-000083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32" name="TextBox 131">
          <a:extLst>
            <a:ext uri="{FF2B5EF4-FFF2-40B4-BE49-F238E27FC236}">
              <a16:creationId xmlns:a16="http://schemas.microsoft.com/office/drawing/2014/main" id="{00000000-0008-0000-0200-000084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33" name="TextBox 132">
          <a:extLst>
            <a:ext uri="{FF2B5EF4-FFF2-40B4-BE49-F238E27FC236}">
              <a16:creationId xmlns:a16="http://schemas.microsoft.com/office/drawing/2014/main" id="{00000000-0008-0000-0200-000085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34" name="TextBox 133">
          <a:extLst>
            <a:ext uri="{FF2B5EF4-FFF2-40B4-BE49-F238E27FC236}">
              <a16:creationId xmlns:a16="http://schemas.microsoft.com/office/drawing/2014/main" id="{00000000-0008-0000-0200-000086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35" name="TextBox 134">
          <a:extLst>
            <a:ext uri="{FF2B5EF4-FFF2-40B4-BE49-F238E27FC236}">
              <a16:creationId xmlns:a16="http://schemas.microsoft.com/office/drawing/2014/main" id="{00000000-0008-0000-0200-000087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38" name="TextBox 137">
          <a:extLst>
            <a:ext uri="{FF2B5EF4-FFF2-40B4-BE49-F238E27FC236}">
              <a16:creationId xmlns:a16="http://schemas.microsoft.com/office/drawing/2014/main" id="{00000000-0008-0000-0200-00008A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39" name="TextBox 138">
          <a:extLst>
            <a:ext uri="{FF2B5EF4-FFF2-40B4-BE49-F238E27FC236}">
              <a16:creationId xmlns:a16="http://schemas.microsoft.com/office/drawing/2014/main" id="{00000000-0008-0000-0200-00008B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40" name="TextBox 139">
          <a:extLst>
            <a:ext uri="{FF2B5EF4-FFF2-40B4-BE49-F238E27FC236}">
              <a16:creationId xmlns:a16="http://schemas.microsoft.com/office/drawing/2014/main" id="{00000000-0008-0000-0200-00008C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41" name="TextBox 140">
          <a:extLst>
            <a:ext uri="{FF2B5EF4-FFF2-40B4-BE49-F238E27FC236}">
              <a16:creationId xmlns:a16="http://schemas.microsoft.com/office/drawing/2014/main" id="{00000000-0008-0000-0200-00008D000000}"/>
            </a:ext>
          </a:extLst>
        </xdr:cNvPr>
        <xdr:cNvSpPr txBox="1"/>
      </xdr:nvSpPr>
      <xdr:spPr>
        <a:xfrm>
          <a:off x="93386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44" name="TextBox 143">
          <a:extLst>
            <a:ext uri="{FF2B5EF4-FFF2-40B4-BE49-F238E27FC236}">
              <a16:creationId xmlns:a16="http://schemas.microsoft.com/office/drawing/2014/main" id="{00000000-0008-0000-0200-000090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45" name="TextBox 144">
          <a:extLst>
            <a:ext uri="{FF2B5EF4-FFF2-40B4-BE49-F238E27FC236}">
              <a16:creationId xmlns:a16="http://schemas.microsoft.com/office/drawing/2014/main" id="{00000000-0008-0000-0200-000091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46" name="TextBox 145">
          <a:extLst>
            <a:ext uri="{FF2B5EF4-FFF2-40B4-BE49-F238E27FC236}">
              <a16:creationId xmlns:a16="http://schemas.microsoft.com/office/drawing/2014/main" id="{00000000-0008-0000-0200-000092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47" name="TextBox 146">
          <a:extLst>
            <a:ext uri="{FF2B5EF4-FFF2-40B4-BE49-F238E27FC236}">
              <a16:creationId xmlns:a16="http://schemas.microsoft.com/office/drawing/2014/main" id="{00000000-0008-0000-0200-000093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93345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50" name="TextBox 149">
          <a:extLst>
            <a:ext uri="{FF2B5EF4-FFF2-40B4-BE49-F238E27FC236}">
              <a16:creationId xmlns:a16="http://schemas.microsoft.com/office/drawing/2014/main" id="{00000000-0008-0000-0200-000096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51" name="TextBox 150">
          <a:extLst>
            <a:ext uri="{FF2B5EF4-FFF2-40B4-BE49-F238E27FC236}">
              <a16:creationId xmlns:a16="http://schemas.microsoft.com/office/drawing/2014/main" id="{00000000-0008-0000-0200-000097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52" name="TextBox 151">
          <a:extLst>
            <a:ext uri="{FF2B5EF4-FFF2-40B4-BE49-F238E27FC236}">
              <a16:creationId xmlns:a16="http://schemas.microsoft.com/office/drawing/2014/main" id="{00000000-0008-0000-0200-000098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53" name="TextBox 152">
          <a:extLst>
            <a:ext uri="{FF2B5EF4-FFF2-40B4-BE49-F238E27FC236}">
              <a16:creationId xmlns:a16="http://schemas.microsoft.com/office/drawing/2014/main" id="{00000000-0008-0000-0200-000099000000}"/>
            </a:ext>
          </a:extLst>
        </xdr:cNvPr>
        <xdr:cNvSpPr txBox="1"/>
      </xdr:nvSpPr>
      <xdr:spPr>
        <a:xfrm>
          <a:off x="1629190"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54" name="TextBox 153">
          <a:extLst>
            <a:ext uri="{FF2B5EF4-FFF2-40B4-BE49-F238E27FC236}">
              <a16:creationId xmlns:a16="http://schemas.microsoft.com/office/drawing/2014/main" id="{00000000-0008-0000-0200-00009A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56" name="TextBox 155">
          <a:extLst>
            <a:ext uri="{FF2B5EF4-FFF2-40B4-BE49-F238E27FC236}">
              <a16:creationId xmlns:a16="http://schemas.microsoft.com/office/drawing/2014/main" id="{00000000-0008-0000-0200-00009C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57" name="TextBox 156">
          <a:extLst>
            <a:ext uri="{FF2B5EF4-FFF2-40B4-BE49-F238E27FC236}">
              <a16:creationId xmlns:a16="http://schemas.microsoft.com/office/drawing/2014/main" id="{00000000-0008-0000-0200-00009D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58" name="TextBox 157">
          <a:extLst>
            <a:ext uri="{FF2B5EF4-FFF2-40B4-BE49-F238E27FC236}">
              <a16:creationId xmlns:a16="http://schemas.microsoft.com/office/drawing/2014/main" id="{00000000-0008-0000-0200-00009E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59" name="TextBox 158">
          <a:extLst>
            <a:ext uri="{FF2B5EF4-FFF2-40B4-BE49-F238E27FC236}">
              <a16:creationId xmlns:a16="http://schemas.microsoft.com/office/drawing/2014/main" id="{00000000-0008-0000-0200-00009F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60" name="TextBox 159">
          <a:extLst>
            <a:ext uri="{FF2B5EF4-FFF2-40B4-BE49-F238E27FC236}">
              <a16:creationId xmlns:a16="http://schemas.microsoft.com/office/drawing/2014/main" id="{00000000-0008-0000-0200-0000A0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148</xdr:row>
      <xdr:rowOff>0</xdr:rowOff>
    </xdr:from>
    <xdr:ext cx="184731" cy="264560"/>
    <xdr:sp macro="" textlink="">
      <xdr:nvSpPr>
        <xdr:cNvPr id="161" name="TextBox 160">
          <a:extLst>
            <a:ext uri="{FF2B5EF4-FFF2-40B4-BE49-F238E27FC236}">
              <a16:creationId xmlns:a16="http://schemas.microsoft.com/office/drawing/2014/main" id="{00000000-0008-0000-0200-0000A1000000}"/>
            </a:ext>
          </a:extLst>
        </xdr:cNvPr>
        <xdr:cNvSpPr txBox="1"/>
      </xdr:nvSpPr>
      <xdr:spPr>
        <a:xfrm>
          <a:off x="267115" y="17720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8"/>
  <sheetViews>
    <sheetView topLeftCell="A152" workbookViewId="0">
      <selection activeCell="A151" sqref="A1:XFD151"/>
    </sheetView>
  </sheetViews>
  <sheetFormatPr defaultColWidth="9.140625" defaultRowHeight="15" x14ac:dyDescent="0.3"/>
  <cols>
    <col min="1" max="1" width="4.28515625" style="20" bestFit="1" customWidth="1"/>
    <col min="2" max="2" width="10" style="20" bestFit="1" customWidth="1"/>
    <col min="3" max="3" width="48.42578125" style="9" hidden="1" customWidth="1"/>
    <col min="4" max="4" width="24.5703125" style="20" customWidth="1"/>
    <col min="5" max="5" width="75.140625" style="20" customWidth="1"/>
    <col min="6" max="6" width="5.140625" style="28" bestFit="1" customWidth="1"/>
    <col min="7" max="7" width="7.140625" style="20" bestFit="1" customWidth="1"/>
    <col min="8" max="8" width="10.28515625" style="20" bestFit="1" customWidth="1"/>
    <col min="9" max="9" width="14.28515625" style="20" bestFit="1" customWidth="1"/>
    <col min="10" max="10" width="40.5703125" style="20" customWidth="1"/>
    <col min="11" max="16384" width="9.140625" style="20"/>
  </cols>
  <sheetData>
    <row r="1" spans="1:9" s="18" customFormat="1" ht="18" hidden="1" x14ac:dyDescent="0.35">
      <c r="A1" s="44" t="s">
        <v>434</v>
      </c>
      <c r="B1" s="44"/>
      <c r="C1" s="44" t="s">
        <v>441</v>
      </c>
      <c r="D1" s="44"/>
      <c r="E1" s="44"/>
      <c r="F1" s="44"/>
      <c r="G1" s="44"/>
      <c r="H1" s="17"/>
      <c r="I1" s="17"/>
    </row>
    <row r="2" spans="1:9" s="18" customFormat="1" ht="18" hidden="1" x14ac:dyDescent="0.35">
      <c r="A2" s="44" t="s">
        <v>435</v>
      </c>
      <c r="B2" s="44"/>
      <c r="C2" s="44" t="s">
        <v>440</v>
      </c>
      <c r="D2" s="44"/>
      <c r="E2" s="44"/>
      <c r="F2" s="44"/>
      <c r="G2" s="44"/>
      <c r="H2" s="17"/>
      <c r="I2" s="17"/>
    </row>
    <row r="3" spans="1:9" s="19" customFormat="1" ht="16.149999999999999" hidden="1" customHeight="1" x14ac:dyDescent="0.25">
      <c r="A3" s="1"/>
      <c r="B3" s="51" t="s">
        <v>3</v>
      </c>
      <c r="C3" s="51"/>
      <c r="D3" s="51"/>
      <c r="E3" s="51"/>
      <c r="F3" s="51"/>
      <c r="G3" s="51"/>
      <c r="H3" s="51"/>
      <c r="I3" s="2"/>
    </row>
    <row r="4" spans="1:9" s="14" customFormat="1" ht="103.5" hidden="1" customHeight="1" x14ac:dyDescent="0.25">
      <c r="A4" s="25" t="s">
        <v>436</v>
      </c>
      <c r="B4" s="26" t="s">
        <v>4</v>
      </c>
      <c r="C4" s="29" t="s">
        <v>0</v>
      </c>
      <c r="D4" s="26" t="s">
        <v>5</v>
      </c>
      <c r="E4" s="27" t="s">
        <v>6</v>
      </c>
      <c r="F4" s="26" t="s">
        <v>7</v>
      </c>
      <c r="G4" s="26" t="s">
        <v>2</v>
      </c>
      <c r="H4" s="33" t="s">
        <v>8</v>
      </c>
      <c r="I4" s="26" t="s">
        <v>450</v>
      </c>
    </row>
    <row r="5" spans="1:9" s="19" customFormat="1" ht="90" hidden="1" x14ac:dyDescent="0.25">
      <c r="A5" s="12">
        <v>1</v>
      </c>
      <c r="B5" s="4">
        <v>33141165</v>
      </c>
      <c r="C5" s="5" t="s">
        <v>127</v>
      </c>
      <c r="D5" s="6" t="s">
        <v>154</v>
      </c>
      <c r="E5" s="6" t="s">
        <v>155</v>
      </c>
      <c r="F5" s="4" t="s">
        <v>1</v>
      </c>
      <c r="G5" s="4">
        <v>300</v>
      </c>
      <c r="H5" s="11">
        <v>22000</v>
      </c>
      <c r="I5" s="3">
        <f>G5*H5</f>
        <v>6600000</v>
      </c>
    </row>
    <row r="6" spans="1:9" s="19" customFormat="1" ht="90" hidden="1" x14ac:dyDescent="0.25">
      <c r="A6" s="12">
        <v>2</v>
      </c>
      <c r="B6" s="4">
        <v>33621772</v>
      </c>
      <c r="C6" s="5" t="s">
        <v>148</v>
      </c>
      <c r="D6" s="6" t="s">
        <v>425</v>
      </c>
      <c r="E6" s="6" t="s">
        <v>156</v>
      </c>
      <c r="F6" s="4" t="s">
        <v>1</v>
      </c>
      <c r="G6" s="4">
        <v>110</v>
      </c>
      <c r="H6" s="11">
        <v>7500</v>
      </c>
      <c r="I6" s="3">
        <f t="shared" ref="I6:I69" si="0">G6*H6</f>
        <v>825000</v>
      </c>
    </row>
    <row r="7" spans="1:9" s="19" customFormat="1" ht="90" hidden="1" x14ac:dyDescent="0.25">
      <c r="A7" s="12">
        <v>3</v>
      </c>
      <c r="B7" s="4">
        <v>33651163</v>
      </c>
      <c r="C7" s="30" t="s">
        <v>11</v>
      </c>
      <c r="D7" s="6" t="s">
        <v>157</v>
      </c>
      <c r="E7" s="6" t="s">
        <v>158</v>
      </c>
      <c r="F7" s="4" t="s">
        <v>1</v>
      </c>
      <c r="G7" s="4">
        <v>250</v>
      </c>
      <c r="H7" s="11">
        <v>1483</v>
      </c>
      <c r="I7" s="3">
        <f t="shared" si="0"/>
        <v>370750</v>
      </c>
    </row>
    <row r="8" spans="1:9" s="19" customFormat="1" ht="105" hidden="1" x14ac:dyDescent="0.25">
      <c r="A8" s="12">
        <v>4</v>
      </c>
      <c r="B8" s="4" t="s">
        <v>147</v>
      </c>
      <c r="C8" s="30" t="s">
        <v>12</v>
      </c>
      <c r="D8" s="6" t="s">
        <v>159</v>
      </c>
      <c r="E8" s="6" t="s">
        <v>160</v>
      </c>
      <c r="F8" s="4" t="s">
        <v>1</v>
      </c>
      <c r="G8" s="4">
        <v>400</v>
      </c>
      <c r="H8" s="11">
        <v>1650</v>
      </c>
      <c r="I8" s="3">
        <f t="shared" si="0"/>
        <v>660000</v>
      </c>
    </row>
    <row r="9" spans="1:9" s="19" customFormat="1" ht="75" hidden="1" x14ac:dyDescent="0.25">
      <c r="A9" s="12">
        <v>5</v>
      </c>
      <c r="B9" s="4">
        <v>33611350</v>
      </c>
      <c r="C9" s="30" t="s">
        <v>13</v>
      </c>
      <c r="D9" s="6" t="s">
        <v>161</v>
      </c>
      <c r="E9" s="6" t="s">
        <v>162</v>
      </c>
      <c r="F9" s="4" t="s">
        <v>1</v>
      </c>
      <c r="G9" s="4">
        <v>60</v>
      </c>
      <c r="H9" s="11">
        <v>60</v>
      </c>
      <c r="I9" s="3">
        <f t="shared" si="0"/>
        <v>3600</v>
      </c>
    </row>
    <row r="10" spans="1:9" s="19" customFormat="1" ht="75" hidden="1" x14ac:dyDescent="0.25">
      <c r="A10" s="12">
        <v>6</v>
      </c>
      <c r="B10" s="24">
        <v>33691175</v>
      </c>
      <c r="C10" s="30" t="s">
        <v>14</v>
      </c>
      <c r="D10" s="6" t="s">
        <v>163</v>
      </c>
      <c r="E10" s="6" t="s">
        <v>164</v>
      </c>
      <c r="F10" s="4" t="s">
        <v>1</v>
      </c>
      <c r="G10" s="4">
        <v>50</v>
      </c>
      <c r="H10" s="11">
        <v>150</v>
      </c>
      <c r="I10" s="3">
        <f t="shared" si="0"/>
        <v>7500</v>
      </c>
    </row>
    <row r="11" spans="1:9" s="19" customFormat="1" ht="75" hidden="1" x14ac:dyDescent="0.25">
      <c r="A11" s="12">
        <v>7</v>
      </c>
      <c r="B11" s="24">
        <v>33691175</v>
      </c>
      <c r="C11" s="30" t="s">
        <v>15</v>
      </c>
      <c r="D11" s="6" t="s">
        <v>165</v>
      </c>
      <c r="E11" s="6" t="s">
        <v>166</v>
      </c>
      <c r="F11" s="4" t="s">
        <v>1</v>
      </c>
      <c r="G11" s="4">
        <v>150</v>
      </c>
      <c r="H11" s="11">
        <v>150</v>
      </c>
      <c r="I11" s="3">
        <f t="shared" si="0"/>
        <v>22500</v>
      </c>
    </row>
    <row r="12" spans="1:9" s="19" customFormat="1" ht="75" hidden="1" x14ac:dyDescent="0.25">
      <c r="A12" s="12">
        <v>8</v>
      </c>
      <c r="B12" s="24">
        <v>33651127</v>
      </c>
      <c r="C12" s="30" t="s">
        <v>16</v>
      </c>
      <c r="D12" s="6" t="s">
        <v>167</v>
      </c>
      <c r="E12" s="6" t="s">
        <v>168</v>
      </c>
      <c r="F12" s="4" t="s">
        <v>1</v>
      </c>
      <c r="G12" s="4">
        <v>400</v>
      </c>
      <c r="H12" s="11">
        <v>150</v>
      </c>
      <c r="I12" s="3">
        <f t="shared" si="0"/>
        <v>60000</v>
      </c>
    </row>
    <row r="13" spans="1:9" s="19" customFormat="1" ht="75" hidden="1" x14ac:dyDescent="0.25">
      <c r="A13" s="12">
        <v>9</v>
      </c>
      <c r="B13" s="24">
        <v>33611420</v>
      </c>
      <c r="C13" s="30" t="s">
        <v>145</v>
      </c>
      <c r="D13" s="6" t="s">
        <v>169</v>
      </c>
      <c r="E13" s="6" t="s">
        <v>170</v>
      </c>
      <c r="F13" s="4" t="s">
        <v>1</v>
      </c>
      <c r="G13" s="4">
        <v>160</v>
      </c>
      <c r="H13" s="11">
        <v>155</v>
      </c>
      <c r="I13" s="3">
        <f t="shared" si="0"/>
        <v>24800</v>
      </c>
    </row>
    <row r="14" spans="1:9" s="19" customFormat="1" ht="75" hidden="1" x14ac:dyDescent="0.25">
      <c r="A14" s="12">
        <v>10</v>
      </c>
      <c r="B14" s="24">
        <v>33651143</v>
      </c>
      <c r="C14" s="30" t="s">
        <v>146</v>
      </c>
      <c r="D14" s="6" t="s">
        <v>171</v>
      </c>
      <c r="E14" s="6" t="s">
        <v>172</v>
      </c>
      <c r="F14" s="4" t="s">
        <v>1</v>
      </c>
      <c r="G14" s="4">
        <v>600</v>
      </c>
      <c r="H14" s="11">
        <v>4851</v>
      </c>
      <c r="I14" s="3">
        <f t="shared" si="0"/>
        <v>2910600</v>
      </c>
    </row>
    <row r="15" spans="1:9" s="19" customFormat="1" ht="90" hidden="1" x14ac:dyDescent="0.25">
      <c r="A15" s="12">
        <v>11</v>
      </c>
      <c r="B15" s="24">
        <v>33651143</v>
      </c>
      <c r="C15" s="30" t="s">
        <v>17</v>
      </c>
      <c r="D15" s="6" t="s">
        <v>173</v>
      </c>
      <c r="E15" s="6" t="s">
        <v>174</v>
      </c>
      <c r="F15" s="4" t="s">
        <v>1</v>
      </c>
      <c r="G15" s="4">
        <v>500</v>
      </c>
      <c r="H15" s="11">
        <v>3200</v>
      </c>
      <c r="I15" s="3">
        <f t="shared" si="0"/>
        <v>1600000</v>
      </c>
    </row>
    <row r="16" spans="1:9" s="19" customFormat="1" ht="90" hidden="1" x14ac:dyDescent="0.25">
      <c r="A16" s="12">
        <v>12</v>
      </c>
      <c r="B16" s="4">
        <v>33611470</v>
      </c>
      <c r="C16" s="30" t="s">
        <v>18</v>
      </c>
      <c r="D16" s="6" t="s">
        <v>175</v>
      </c>
      <c r="E16" s="6" t="s">
        <v>176</v>
      </c>
      <c r="F16" s="4" t="s">
        <v>1</v>
      </c>
      <c r="G16" s="4">
        <v>500</v>
      </c>
      <c r="H16" s="11">
        <v>2000</v>
      </c>
      <c r="I16" s="3">
        <f t="shared" si="0"/>
        <v>1000000</v>
      </c>
    </row>
    <row r="17" spans="1:9" s="19" customFormat="1" ht="90" hidden="1" x14ac:dyDescent="0.25">
      <c r="A17" s="12">
        <v>13</v>
      </c>
      <c r="B17" s="4">
        <v>33651319</v>
      </c>
      <c r="C17" s="30" t="s">
        <v>153</v>
      </c>
      <c r="D17" s="6" t="s">
        <v>177</v>
      </c>
      <c r="E17" s="6" t="s">
        <v>178</v>
      </c>
      <c r="F17" s="4" t="s">
        <v>1</v>
      </c>
      <c r="G17" s="4">
        <v>300</v>
      </c>
      <c r="H17" s="11">
        <v>4540</v>
      </c>
      <c r="I17" s="3">
        <f t="shared" si="0"/>
        <v>1362000</v>
      </c>
    </row>
    <row r="18" spans="1:9" s="19" customFormat="1" ht="75" hidden="1" x14ac:dyDescent="0.25">
      <c r="A18" s="12">
        <v>14</v>
      </c>
      <c r="B18" s="4">
        <v>33651140</v>
      </c>
      <c r="C18" s="30" t="s">
        <v>19</v>
      </c>
      <c r="D18" s="6" t="s">
        <v>179</v>
      </c>
      <c r="E18" s="6" t="s">
        <v>180</v>
      </c>
      <c r="F18" s="4" t="s">
        <v>1</v>
      </c>
      <c r="G18" s="4">
        <v>250</v>
      </c>
      <c r="H18" s="11">
        <v>520</v>
      </c>
      <c r="I18" s="3">
        <f t="shared" si="0"/>
        <v>130000</v>
      </c>
    </row>
    <row r="19" spans="1:9" s="19" customFormat="1" ht="90" hidden="1" x14ac:dyDescent="0.25">
      <c r="A19" s="12">
        <v>15</v>
      </c>
      <c r="B19" s="4">
        <v>33611140</v>
      </c>
      <c r="C19" s="30" t="s">
        <v>20</v>
      </c>
      <c r="D19" s="6" t="s">
        <v>181</v>
      </c>
      <c r="E19" s="6" t="s">
        <v>182</v>
      </c>
      <c r="F19" s="4" t="s">
        <v>1</v>
      </c>
      <c r="G19" s="4">
        <v>300</v>
      </c>
      <c r="H19" s="11">
        <v>260</v>
      </c>
      <c r="I19" s="3">
        <f t="shared" si="0"/>
        <v>78000</v>
      </c>
    </row>
    <row r="20" spans="1:9" s="19" customFormat="1" ht="75" hidden="1" x14ac:dyDescent="0.25">
      <c r="A20" s="12">
        <v>16</v>
      </c>
      <c r="B20" s="4" t="s">
        <v>149</v>
      </c>
      <c r="C20" s="30" t="s">
        <v>21</v>
      </c>
      <c r="D20" s="6" t="s">
        <v>183</v>
      </c>
      <c r="E20" s="6" t="s">
        <v>184</v>
      </c>
      <c r="F20" s="4" t="s">
        <v>1</v>
      </c>
      <c r="G20" s="4">
        <v>80</v>
      </c>
      <c r="H20" s="11">
        <v>200</v>
      </c>
      <c r="I20" s="3">
        <f t="shared" si="0"/>
        <v>16000</v>
      </c>
    </row>
    <row r="21" spans="1:9" s="19" customFormat="1" ht="75" hidden="1" x14ac:dyDescent="0.25">
      <c r="A21" s="12">
        <v>17</v>
      </c>
      <c r="B21" s="24">
        <v>33691176</v>
      </c>
      <c r="C21" s="30" t="s">
        <v>22</v>
      </c>
      <c r="D21" s="6" t="s">
        <v>185</v>
      </c>
      <c r="E21" s="6" t="s">
        <v>186</v>
      </c>
      <c r="F21" s="4" t="s">
        <v>1</v>
      </c>
      <c r="G21" s="4">
        <v>10</v>
      </c>
      <c r="H21" s="11">
        <v>40</v>
      </c>
      <c r="I21" s="3">
        <f t="shared" si="0"/>
        <v>400</v>
      </c>
    </row>
    <row r="22" spans="1:9" s="19" customFormat="1" ht="90" hidden="1" x14ac:dyDescent="0.25">
      <c r="A22" s="12">
        <v>18</v>
      </c>
      <c r="B22" s="4">
        <v>33651125</v>
      </c>
      <c r="C22" s="30" t="s">
        <v>23</v>
      </c>
      <c r="D22" s="6" t="s">
        <v>187</v>
      </c>
      <c r="E22" s="6" t="s">
        <v>188</v>
      </c>
      <c r="F22" s="4" t="s">
        <v>1</v>
      </c>
      <c r="G22" s="4">
        <v>180</v>
      </c>
      <c r="H22" s="11">
        <v>310</v>
      </c>
      <c r="I22" s="3">
        <f t="shared" si="0"/>
        <v>55800</v>
      </c>
    </row>
    <row r="23" spans="1:9" s="19" customFormat="1" ht="90" hidden="1" x14ac:dyDescent="0.25">
      <c r="A23" s="12">
        <v>19</v>
      </c>
      <c r="B23" s="24">
        <v>33691176</v>
      </c>
      <c r="C23" s="30" t="s">
        <v>24</v>
      </c>
      <c r="D23" s="6" t="s">
        <v>189</v>
      </c>
      <c r="E23" s="6" t="s">
        <v>190</v>
      </c>
      <c r="F23" s="4" t="s">
        <v>1</v>
      </c>
      <c r="G23" s="4">
        <v>98</v>
      </c>
      <c r="H23" s="11">
        <v>310</v>
      </c>
      <c r="I23" s="3">
        <f t="shared" si="0"/>
        <v>30380</v>
      </c>
    </row>
    <row r="24" spans="1:9" s="19" customFormat="1" ht="75" hidden="1" x14ac:dyDescent="0.25">
      <c r="A24" s="12">
        <v>20</v>
      </c>
      <c r="B24" s="24">
        <v>33621710</v>
      </c>
      <c r="C24" s="30" t="s">
        <v>25</v>
      </c>
      <c r="D24" s="6" t="s">
        <v>191</v>
      </c>
      <c r="E24" s="6" t="s">
        <v>192</v>
      </c>
      <c r="F24" s="4" t="s">
        <v>1</v>
      </c>
      <c r="G24" s="4">
        <v>150</v>
      </c>
      <c r="H24" s="11">
        <v>5</v>
      </c>
      <c r="I24" s="3">
        <f t="shared" si="0"/>
        <v>750</v>
      </c>
    </row>
    <row r="25" spans="1:9" s="19" customFormat="1" ht="90" hidden="1" x14ac:dyDescent="0.25">
      <c r="A25" s="12">
        <v>21</v>
      </c>
      <c r="B25" s="4">
        <v>33621761</v>
      </c>
      <c r="C25" s="30" t="s">
        <v>26</v>
      </c>
      <c r="D25" s="6" t="s">
        <v>193</v>
      </c>
      <c r="E25" s="6" t="s">
        <v>194</v>
      </c>
      <c r="F25" s="4" t="s">
        <v>1</v>
      </c>
      <c r="G25" s="4">
        <v>500</v>
      </c>
      <c r="H25" s="11">
        <v>25</v>
      </c>
      <c r="I25" s="3">
        <f t="shared" si="0"/>
        <v>12500</v>
      </c>
    </row>
    <row r="26" spans="1:9" s="19" customFormat="1" ht="75" hidden="1" x14ac:dyDescent="0.25">
      <c r="A26" s="12">
        <v>22</v>
      </c>
      <c r="B26" s="4">
        <v>33651170</v>
      </c>
      <c r="C26" s="30" t="s">
        <v>27</v>
      </c>
      <c r="D26" s="6" t="s">
        <v>426</v>
      </c>
      <c r="E26" s="6" t="s">
        <v>195</v>
      </c>
      <c r="F26" s="4" t="s">
        <v>1</v>
      </c>
      <c r="G26" s="4">
        <v>150</v>
      </c>
      <c r="H26" s="11">
        <v>20</v>
      </c>
      <c r="I26" s="3">
        <f t="shared" si="0"/>
        <v>3000</v>
      </c>
    </row>
    <row r="27" spans="1:9" s="19" customFormat="1" ht="75" hidden="1" x14ac:dyDescent="0.25">
      <c r="A27" s="12">
        <v>23</v>
      </c>
      <c r="B27" s="24">
        <v>33691176</v>
      </c>
      <c r="C27" s="30" t="s">
        <v>28</v>
      </c>
      <c r="D27" s="6" t="s">
        <v>196</v>
      </c>
      <c r="E27" s="6" t="s">
        <v>197</v>
      </c>
      <c r="F27" s="4" t="s">
        <v>1</v>
      </c>
      <c r="G27" s="4">
        <v>7</v>
      </c>
      <c r="H27" s="11">
        <v>800</v>
      </c>
      <c r="I27" s="3">
        <f t="shared" si="0"/>
        <v>5600</v>
      </c>
    </row>
    <row r="28" spans="1:9" s="19" customFormat="1" ht="75" hidden="1" x14ac:dyDescent="0.25">
      <c r="A28" s="12">
        <v>24</v>
      </c>
      <c r="B28" s="24">
        <v>33691176</v>
      </c>
      <c r="C28" s="30" t="s">
        <v>28</v>
      </c>
      <c r="D28" s="6" t="s">
        <v>198</v>
      </c>
      <c r="E28" s="6" t="s">
        <v>199</v>
      </c>
      <c r="F28" s="4" t="s">
        <v>1</v>
      </c>
      <c r="G28" s="4">
        <v>27</v>
      </c>
      <c r="H28" s="11">
        <v>1500</v>
      </c>
      <c r="I28" s="3">
        <f t="shared" si="0"/>
        <v>40500</v>
      </c>
    </row>
    <row r="29" spans="1:9" s="19" customFormat="1" ht="75" hidden="1" x14ac:dyDescent="0.25">
      <c r="A29" s="12">
        <v>25</v>
      </c>
      <c r="B29" s="24">
        <v>33621380</v>
      </c>
      <c r="C29" s="30" t="s">
        <v>29</v>
      </c>
      <c r="D29" s="6" t="s">
        <v>200</v>
      </c>
      <c r="E29" s="6" t="s">
        <v>201</v>
      </c>
      <c r="F29" s="4" t="s">
        <v>1</v>
      </c>
      <c r="G29" s="4">
        <v>20</v>
      </c>
      <c r="H29" s="11">
        <v>400</v>
      </c>
      <c r="I29" s="3">
        <f t="shared" si="0"/>
        <v>8000</v>
      </c>
    </row>
    <row r="30" spans="1:9" s="19" customFormat="1" ht="75" hidden="1" x14ac:dyDescent="0.25">
      <c r="A30" s="12">
        <v>26</v>
      </c>
      <c r="B30" s="24">
        <v>33621768</v>
      </c>
      <c r="C30" s="30" t="s">
        <v>30</v>
      </c>
      <c r="D30" s="6" t="s">
        <v>202</v>
      </c>
      <c r="E30" s="6" t="s">
        <v>203</v>
      </c>
      <c r="F30" s="4" t="s">
        <v>1</v>
      </c>
      <c r="G30" s="4">
        <v>30</v>
      </c>
      <c r="H30" s="11">
        <v>95</v>
      </c>
      <c r="I30" s="3">
        <f t="shared" si="0"/>
        <v>2850</v>
      </c>
    </row>
    <row r="31" spans="1:9" s="19" customFormat="1" ht="90" hidden="1" x14ac:dyDescent="0.25">
      <c r="A31" s="12">
        <v>27</v>
      </c>
      <c r="B31" s="24">
        <v>33691176</v>
      </c>
      <c r="C31" s="30" t="s">
        <v>31</v>
      </c>
      <c r="D31" s="6" t="s">
        <v>204</v>
      </c>
      <c r="E31" s="6" t="s">
        <v>205</v>
      </c>
      <c r="F31" s="4" t="s">
        <v>1</v>
      </c>
      <c r="G31" s="4">
        <v>70</v>
      </c>
      <c r="H31" s="11">
        <v>1950</v>
      </c>
      <c r="I31" s="3">
        <f t="shared" si="0"/>
        <v>136500</v>
      </c>
    </row>
    <row r="32" spans="1:9" s="19" customFormat="1" ht="75" hidden="1" x14ac:dyDescent="0.25">
      <c r="A32" s="12">
        <v>28</v>
      </c>
      <c r="B32" s="24">
        <v>33691176</v>
      </c>
      <c r="C32" s="30" t="s">
        <v>32</v>
      </c>
      <c r="D32" s="6" t="s">
        <v>206</v>
      </c>
      <c r="E32" s="6" t="s">
        <v>207</v>
      </c>
      <c r="F32" s="4" t="s">
        <v>1</v>
      </c>
      <c r="G32" s="4">
        <v>30</v>
      </c>
      <c r="H32" s="11">
        <v>98</v>
      </c>
      <c r="I32" s="3">
        <f t="shared" si="0"/>
        <v>2940</v>
      </c>
    </row>
    <row r="33" spans="1:9" s="19" customFormat="1" ht="75" hidden="1" x14ac:dyDescent="0.25">
      <c r="A33" s="12">
        <v>29</v>
      </c>
      <c r="B33" s="24">
        <v>33631290</v>
      </c>
      <c r="C33" s="30" t="s">
        <v>33</v>
      </c>
      <c r="D33" s="6" t="s">
        <v>208</v>
      </c>
      <c r="E33" s="6" t="s">
        <v>209</v>
      </c>
      <c r="F33" s="4" t="s">
        <v>1</v>
      </c>
      <c r="G33" s="4">
        <v>200</v>
      </c>
      <c r="H33" s="11">
        <v>5</v>
      </c>
      <c r="I33" s="3">
        <f t="shared" si="0"/>
        <v>1000</v>
      </c>
    </row>
    <row r="34" spans="1:9" s="19" customFormat="1" ht="90" hidden="1" x14ac:dyDescent="0.25">
      <c r="A34" s="12">
        <v>30</v>
      </c>
      <c r="B34" s="24">
        <v>33651122</v>
      </c>
      <c r="C34" s="30" t="s">
        <v>34</v>
      </c>
      <c r="D34" s="6" t="s">
        <v>210</v>
      </c>
      <c r="E34" s="6" t="s">
        <v>211</v>
      </c>
      <c r="F34" s="4" t="s">
        <v>1</v>
      </c>
      <c r="G34" s="4">
        <v>280</v>
      </c>
      <c r="H34" s="11">
        <v>2500</v>
      </c>
      <c r="I34" s="3">
        <f t="shared" si="0"/>
        <v>700000</v>
      </c>
    </row>
    <row r="35" spans="1:9" s="19" customFormat="1" ht="75" hidden="1" x14ac:dyDescent="0.25">
      <c r="A35" s="12">
        <v>31</v>
      </c>
      <c r="B35" s="24">
        <v>33642230</v>
      </c>
      <c r="C35" s="30" t="s">
        <v>35</v>
      </c>
      <c r="D35" s="6" t="s">
        <v>212</v>
      </c>
      <c r="E35" s="6" t="s">
        <v>213</v>
      </c>
      <c r="F35" s="4" t="s">
        <v>1</v>
      </c>
      <c r="G35" s="4">
        <v>50</v>
      </c>
      <c r="H35" s="11">
        <v>9</v>
      </c>
      <c r="I35" s="3">
        <f t="shared" si="0"/>
        <v>450</v>
      </c>
    </row>
    <row r="36" spans="1:9" s="19" customFormat="1" ht="75" hidden="1" x14ac:dyDescent="0.25">
      <c r="A36" s="12">
        <v>32</v>
      </c>
      <c r="B36" s="24">
        <v>33611200</v>
      </c>
      <c r="C36" s="30" t="s">
        <v>36</v>
      </c>
      <c r="D36" s="6" t="s">
        <v>214</v>
      </c>
      <c r="E36" s="6" t="s">
        <v>215</v>
      </c>
      <c r="F36" s="4" t="s">
        <v>1</v>
      </c>
      <c r="G36" s="4">
        <v>40</v>
      </c>
      <c r="H36" s="11">
        <v>12</v>
      </c>
      <c r="I36" s="3">
        <f t="shared" si="0"/>
        <v>480</v>
      </c>
    </row>
    <row r="37" spans="1:9" s="19" customFormat="1" ht="75" hidden="1" x14ac:dyDescent="0.25">
      <c r="A37" s="12">
        <v>33</v>
      </c>
      <c r="B37" s="24">
        <v>33642220</v>
      </c>
      <c r="C37" s="30" t="s">
        <v>37</v>
      </c>
      <c r="D37" s="6" t="s">
        <v>216</v>
      </c>
      <c r="E37" s="6" t="s">
        <v>217</v>
      </c>
      <c r="F37" s="4" t="s">
        <v>1</v>
      </c>
      <c r="G37" s="4">
        <v>300</v>
      </c>
      <c r="H37" s="11">
        <v>14000</v>
      </c>
      <c r="I37" s="3">
        <f t="shared" si="0"/>
        <v>4200000</v>
      </c>
    </row>
    <row r="38" spans="1:9" s="19" customFormat="1" ht="75" hidden="1" x14ac:dyDescent="0.25">
      <c r="A38" s="12">
        <v>34</v>
      </c>
      <c r="B38" s="24">
        <v>33651131</v>
      </c>
      <c r="C38" s="30" t="s">
        <v>38</v>
      </c>
      <c r="D38" s="6" t="s">
        <v>218</v>
      </c>
      <c r="E38" s="6" t="s">
        <v>219</v>
      </c>
      <c r="F38" s="4" t="s">
        <v>1</v>
      </c>
      <c r="G38" s="4">
        <v>120</v>
      </c>
      <c r="H38" s="11">
        <v>540</v>
      </c>
      <c r="I38" s="3">
        <f t="shared" si="0"/>
        <v>64800</v>
      </c>
    </row>
    <row r="39" spans="1:9" s="19" customFormat="1" ht="90" hidden="1" x14ac:dyDescent="0.25">
      <c r="A39" s="12">
        <v>35</v>
      </c>
      <c r="B39" s="24">
        <v>33651137</v>
      </c>
      <c r="C39" s="30" t="s">
        <v>39</v>
      </c>
      <c r="D39" s="6" t="s">
        <v>220</v>
      </c>
      <c r="E39" s="6" t="s">
        <v>221</v>
      </c>
      <c r="F39" s="4" t="s">
        <v>1</v>
      </c>
      <c r="G39" s="4">
        <v>50</v>
      </c>
      <c r="H39" s="11">
        <v>2200</v>
      </c>
      <c r="I39" s="3">
        <f t="shared" si="0"/>
        <v>110000</v>
      </c>
    </row>
    <row r="40" spans="1:9" s="19" customFormat="1" ht="75" hidden="1" x14ac:dyDescent="0.25">
      <c r="A40" s="12">
        <v>36</v>
      </c>
      <c r="B40" s="24">
        <v>33621730</v>
      </c>
      <c r="C40" s="30" t="s">
        <v>40</v>
      </c>
      <c r="D40" s="6" t="s">
        <v>222</v>
      </c>
      <c r="E40" s="6" t="s">
        <v>223</v>
      </c>
      <c r="F40" s="4" t="s">
        <v>1</v>
      </c>
      <c r="G40" s="4">
        <v>50</v>
      </c>
      <c r="H40" s="11">
        <v>11.3</v>
      </c>
      <c r="I40" s="3">
        <f t="shared" si="0"/>
        <v>565</v>
      </c>
    </row>
    <row r="41" spans="1:9" s="19" customFormat="1" ht="75" hidden="1" x14ac:dyDescent="0.25">
      <c r="A41" s="12">
        <v>37</v>
      </c>
      <c r="B41" s="24">
        <v>33621230</v>
      </c>
      <c r="C41" s="30" t="s">
        <v>41</v>
      </c>
      <c r="D41" s="6" t="s">
        <v>427</v>
      </c>
      <c r="E41" s="6" t="s">
        <v>224</v>
      </c>
      <c r="F41" s="4" t="s">
        <v>1</v>
      </c>
      <c r="G41" s="4">
        <v>100</v>
      </c>
      <c r="H41" s="11">
        <v>6</v>
      </c>
      <c r="I41" s="3">
        <f t="shared" si="0"/>
        <v>600</v>
      </c>
    </row>
    <row r="42" spans="1:9" s="19" customFormat="1" ht="75" hidden="1" x14ac:dyDescent="0.25">
      <c r="A42" s="12">
        <v>38</v>
      </c>
      <c r="B42" s="24">
        <v>33691176</v>
      </c>
      <c r="C42" s="30" t="s">
        <v>42</v>
      </c>
      <c r="D42" s="6" t="s">
        <v>225</v>
      </c>
      <c r="E42" s="6" t="s">
        <v>226</v>
      </c>
      <c r="F42" s="4" t="s">
        <v>1</v>
      </c>
      <c r="G42" s="4">
        <v>7</v>
      </c>
      <c r="H42" s="11">
        <v>4000</v>
      </c>
      <c r="I42" s="3">
        <f t="shared" si="0"/>
        <v>28000</v>
      </c>
    </row>
    <row r="43" spans="1:9" s="19" customFormat="1" ht="75" hidden="1" x14ac:dyDescent="0.25">
      <c r="A43" s="12">
        <v>39</v>
      </c>
      <c r="B43" s="24">
        <v>33642210</v>
      </c>
      <c r="C43" s="30" t="s">
        <v>43</v>
      </c>
      <c r="D43" s="6" t="s">
        <v>227</v>
      </c>
      <c r="E43" s="6" t="s">
        <v>228</v>
      </c>
      <c r="F43" s="4" t="s">
        <v>1</v>
      </c>
      <c r="G43" s="4">
        <v>500</v>
      </c>
      <c r="H43" s="11">
        <v>7</v>
      </c>
      <c r="I43" s="3">
        <f t="shared" si="0"/>
        <v>3500</v>
      </c>
    </row>
    <row r="44" spans="1:9" s="19" customFormat="1" ht="90" hidden="1" x14ac:dyDescent="0.25">
      <c r="A44" s="12">
        <v>40</v>
      </c>
      <c r="B44" s="24">
        <v>33691176</v>
      </c>
      <c r="C44" s="30" t="s">
        <v>44</v>
      </c>
      <c r="D44" s="6" t="s">
        <v>229</v>
      </c>
      <c r="E44" s="6" t="s">
        <v>230</v>
      </c>
      <c r="F44" s="4" t="s">
        <v>1</v>
      </c>
      <c r="G44" s="4">
        <v>7</v>
      </c>
      <c r="H44" s="11">
        <v>15000</v>
      </c>
      <c r="I44" s="3">
        <f t="shared" si="0"/>
        <v>105000</v>
      </c>
    </row>
    <row r="45" spans="1:9" s="19" customFormat="1" ht="90" hidden="1" x14ac:dyDescent="0.25">
      <c r="A45" s="12">
        <v>41</v>
      </c>
      <c r="B45" s="24">
        <v>33691176</v>
      </c>
      <c r="C45" s="30" t="s">
        <v>45</v>
      </c>
      <c r="D45" s="6" t="s">
        <v>231</v>
      </c>
      <c r="E45" s="6" t="s">
        <v>232</v>
      </c>
      <c r="F45" s="4" t="s">
        <v>1</v>
      </c>
      <c r="G45" s="4">
        <v>12</v>
      </c>
      <c r="H45" s="11">
        <v>15000</v>
      </c>
      <c r="I45" s="3">
        <f t="shared" si="0"/>
        <v>180000</v>
      </c>
    </row>
    <row r="46" spans="1:9" s="19" customFormat="1" ht="90" hidden="1" x14ac:dyDescent="0.25">
      <c r="A46" s="12">
        <v>42</v>
      </c>
      <c r="B46" s="24">
        <v>33611450</v>
      </c>
      <c r="C46" s="30" t="s">
        <v>46</v>
      </c>
      <c r="D46" s="6" t="s">
        <v>233</v>
      </c>
      <c r="E46" s="6" t="s">
        <v>234</v>
      </c>
      <c r="F46" s="4" t="s">
        <v>1</v>
      </c>
      <c r="G46" s="4">
        <v>30</v>
      </c>
      <c r="H46" s="11">
        <v>107</v>
      </c>
      <c r="I46" s="3">
        <f t="shared" si="0"/>
        <v>3210</v>
      </c>
    </row>
    <row r="47" spans="1:9" s="19" customFormat="1" ht="90" hidden="1" x14ac:dyDescent="0.25">
      <c r="A47" s="12">
        <v>43</v>
      </c>
      <c r="B47" s="4">
        <v>33621530</v>
      </c>
      <c r="C47" s="5" t="s">
        <v>47</v>
      </c>
      <c r="D47" s="6" t="s">
        <v>235</v>
      </c>
      <c r="E47" s="6" t="s">
        <v>236</v>
      </c>
      <c r="F47" s="4" t="s">
        <v>1</v>
      </c>
      <c r="G47" s="4">
        <v>60</v>
      </c>
      <c r="H47" s="11">
        <v>90</v>
      </c>
      <c r="I47" s="3">
        <f t="shared" si="0"/>
        <v>5400</v>
      </c>
    </row>
    <row r="48" spans="1:9" s="19" customFormat="1" ht="90" hidden="1" x14ac:dyDescent="0.25">
      <c r="A48" s="12">
        <v>44</v>
      </c>
      <c r="B48" s="4">
        <v>33621777</v>
      </c>
      <c r="C48" s="5" t="s">
        <v>48</v>
      </c>
      <c r="D48" s="6" t="s">
        <v>237</v>
      </c>
      <c r="E48" s="6" t="s">
        <v>238</v>
      </c>
      <c r="F48" s="4" t="s">
        <v>1</v>
      </c>
      <c r="G48" s="4">
        <v>28</v>
      </c>
      <c r="H48" s="11">
        <v>350</v>
      </c>
      <c r="I48" s="3">
        <f t="shared" si="0"/>
        <v>9800</v>
      </c>
    </row>
    <row r="49" spans="1:9" s="19" customFormat="1" ht="90" hidden="1" x14ac:dyDescent="0.25">
      <c r="A49" s="12">
        <v>45</v>
      </c>
      <c r="B49" s="4">
        <v>33621777</v>
      </c>
      <c r="C49" s="5" t="s">
        <v>49</v>
      </c>
      <c r="D49" s="6" t="s">
        <v>239</v>
      </c>
      <c r="E49" s="6" t="s">
        <v>240</v>
      </c>
      <c r="F49" s="4" t="s">
        <v>1</v>
      </c>
      <c r="G49" s="13">
        <v>28</v>
      </c>
      <c r="H49" s="11">
        <v>528</v>
      </c>
      <c r="I49" s="3">
        <f t="shared" si="0"/>
        <v>14784</v>
      </c>
    </row>
    <row r="50" spans="1:9" s="19" customFormat="1" ht="75" hidden="1" x14ac:dyDescent="0.25">
      <c r="A50" s="12">
        <v>46</v>
      </c>
      <c r="B50" s="4">
        <v>33621774</v>
      </c>
      <c r="C50" s="5" t="s">
        <v>50</v>
      </c>
      <c r="D50" s="6" t="s">
        <v>241</v>
      </c>
      <c r="E50" s="6" t="s">
        <v>242</v>
      </c>
      <c r="F50" s="4" t="s">
        <v>1</v>
      </c>
      <c r="G50" s="13">
        <v>30</v>
      </c>
      <c r="H50" s="11">
        <v>400</v>
      </c>
      <c r="I50" s="3">
        <f t="shared" si="0"/>
        <v>12000</v>
      </c>
    </row>
    <row r="51" spans="1:9" s="19" customFormat="1" ht="90" hidden="1" x14ac:dyDescent="0.25">
      <c r="A51" s="12">
        <v>47</v>
      </c>
      <c r="B51" s="4">
        <v>33691203</v>
      </c>
      <c r="C51" s="5" t="s">
        <v>51</v>
      </c>
      <c r="D51" s="6" t="s">
        <v>243</v>
      </c>
      <c r="E51" s="6" t="s">
        <v>244</v>
      </c>
      <c r="F51" s="4" t="s">
        <v>1</v>
      </c>
      <c r="G51" s="4">
        <v>140</v>
      </c>
      <c r="H51" s="11">
        <v>88</v>
      </c>
      <c r="I51" s="3">
        <f t="shared" si="0"/>
        <v>12320</v>
      </c>
    </row>
    <row r="52" spans="1:9" s="19" customFormat="1" ht="105" hidden="1" x14ac:dyDescent="0.25">
      <c r="A52" s="12">
        <v>48</v>
      </c>
      <c r="B52" s="4">
        <v>33621470</v>
      </c>
      <c r="C52" s="5" t="s">
        <v>52</v>
      </c>
      <c r="D52" s="6" t="s">
        <v>245</v>
      </c>
      <c r="E52" s="6" t="s">
        <v>246</v>
      </c>
      <c r="F52" s="4" t="s">
        <v>1</v>
      </c>
      <c r="G52" s="4">
        <v>60</v>
      </c>
      <c r="H52" s="11">
        <v>57</v>
      </c>
      <c r="I52" s="3">
        <f t="shared" si="0"/>
        <v>3420</v>
      </c>
    </row>
    <row r="53" spans="1:9" s="19" customFormat="1" ht="105" hidden="1" x14ac:dyDescent="0.25">
      <c r="A53" s="12">
        <v>49</v>
      </c>
      <c r="B53" s="4">
        <v>33621470</v>
      </c>
      <c r="C53" s="5" t="s">
        <v>53</v>
      </c>
      <c r="D53" s="6" t="s">
        <v>247</v>
      </c>
      <c r="E53" s="6" t="s">
        <v>248</v>
      </c>
      <c r="F53" s="4" t="s">
        <v>1</v>
      </c>
      <c r="G53" s="4">
        <v>150</v>
      </c>
      <c r="H53" s="11">
        <v>80</v>
      </c>
      <c r="I53" s="3">
        <f t="shared" si="0"/>
        <v>12000</v>
      </c>
    </row>
    <row r="54" spans="1:9" s="19" customFormat="1" ht="105" hidden="1" x14ac:dyDescent="0.25">
      <c r="A54" s="12">
        <v>50</v>
      </c>
      <c r="B54" s="4">
        <v>33621470</v>
      </c>
      <c r="C54" s="5" t="s">
        <v>54</v>
      </c>
      <c r="D54" s="6" t="s">
        <v>249</v>
      </c>
      <c r="E54" s="6" t="s">
        <v>250</v>
      </c>
      <c r="F54" s="4" t="s">
        <v>1</v>
      </c>
      <c r="G54" s="4">
        <v>30</v>
      </c>
      <c r="H54" s="11">
        <v>15.3</v>
      </c>
      <c r="I54" s="3">
        <f t="shared" si="0"/>
        <v>459</v>
      </c>
    </row>
    <row r="55" spans="1:9" ht="105" hidden="1" x14ac:dyDescent="0.3">
      <c r="A55" s="12">
        <v>51</v>
      </c>
      <c r="B55" s="24">
        <v>33631290</v>
      </c>
      <c r="C55" s="31" t="s">
        <v>55</v>
      </c>
      <c r="D55" s="6" t="s">
        <v>251</v>
      </c>
      <c r="E55" s="6" t="s">
        <v>252</v>
      </c>
      <c r="F55" s="4" t="s">
        <v>1</v>
      </c>
      <c r="G55" s="4">
        <v>250</v>
      </c>
      <c r="H55" s="11">
        <v>49</v>
      </c>
      <c r="I55" s="3">
        <f t="shared" si="0"/>
        <v>12250</v>
      </c>
    </row>
    <row r="56" spans="1:9" s="19" customFormat="1" ht="90" hidden="1" x14ac:dyDescent="0.25">
      <c r="A56" s="12">
        <v>52</v>
      </c>
      <c r="B56" s="4" t="s">
        <v>147</v>
      </c>
      <c r="C56" s="32" t="s">
        <v>56</v>
      </c>
      <c r="D56" s="6" t="s">
        <v>253</v>
      </c>
      <c r="E56" s="6" t="s">
        <v>254</v>
      </c>
      <c r="F56" s="4" t="s">
        <v>1</v>
      </c>
      <c r="G56" s="4">
        <v>300</v>
      </c>
      <c r="H56" s="11">
        <v>250</v>
      </c>
      <c r="I56" s="3">
        <f t="shared" si="0"/>
        <v>75000</v>
      </c>
    </row>
    <row r="57" spans="1:9" s="19" customFormat="1" ht="90" hidden="1" x14ac:dyDescent="0.25">
      <c r="A57" s="12">
        <v>53</v>
      </c>
      <c r="B57" s="4">
        <v>33631310</v>
      </c>
      <c r="C57" s="32" t="s">
        <v>57</v>
      </c>
      <c r="D57" s="6" t="s">
        <v>255</v>
      </c>
      <c r="E57" s="6" t="s">
        <v>256</v>
      </c>
      <c r="F57" s="4" t="s">
        <v>1</v>
      </c>
      <c r="G57" s="4">
        <v>300</v>
      </c>
      <c r="H57" s="11">
        <v>225</v>
      </c>
      <c r="I57" s="3">
        <f t="shared" si="0"/>
        <v>67500</v>
      </c>
    </row>
    <row r="58" spans="1:9" s="19" customFormat="1" ht="90" hidden="1" x14ac:dyDescent="0.25">
      <c r="A58" s="12">
        <v>54</v>
      </c>
      <c r="B58" s="4">
        <v>33611170</v>
      </c>
      <c r="C58" s="32" t="s">
        <v>58</v>
      </c>
      <c r="D58" s="6" t="s">
        <v>257</v>
      </c>
      <c r="E58" s="6" t="s">
        <v>258</v>
      </c>
      <c r="F58" s="4" t="s">
        <v>1</v>
      </c>
      <c r="G58" s="4">
        <v>500</v>
      </c>
      <c r="H58" s="11">
        <v>40</v>
      </c>
      <c r="I58" s="3">
        <f t="shared" si="0"/>
        <v>20000</v>
      </c>
    </row>
    <row r="59" spans="1:9" s="19" customFormat="1" ht="75" hidden="1" x14ac:dyDescent="0.25">
      <c r="A59" s="12">
        <v>55</v>
      </c>
      <c r="B59" s="4">
        <v>33691176</v>
      </c>
      <c r="C59" s="32" t="s">
        <v>59</v>
      </c>
      <c r="D59" s="6" t="s">
        <v>259</v>
      </c>
      <c r="E59" s="6" t="s">
        <v>260</v>
      </c>
      <c r="F59" s="4" t="s">
        <v>1</v>
      </c>
      <c r="G59" s="4">
        <v>50</v>
      </c>
      <c r="H59" s="11">
        <v>120</v>
      </c>
      <c r="I59" s="3">
        <f t="shared" si="0"/>
        <v>6000</v>
      </c>
    </row>
    <row r="60" spans="1:9" s="19" customFormat="1" ht="75" hidden="1" x14ac:dyDescent="0.25">
      <c r="A60" s="12">
        <v>56</v>
      </c>
      <c r="B60" s="4">
        <v>33651136</v>
      </c>
      <c r="C60" s="32" t="s">
        <v>60</v>
      </c>
      <c r="D60" s="6" t="s">
        <v>261</v>
      </c>
      <c r="E60" s="6" t="s">
        <v>262</v>
      </c>
      <c r="F60" s="4" t="s">
        <v>1</v>
      </c>
      <c r="G60" s="4">
        <v>32</v>
      </c>
      <c r="H60" s="11">
        <v>350</v>
      </c>
      <c r="I60" s="3">
        <f t="shared" si="0"/>
        <v>11200</v>
      </c>
    </row>
    <row r="61" spans="1:9" s="19" customFormat="1" ht="75" hidden="1" x14ac:dyDescent="0.25">
      <c r="A61" s="12">
        <v>57</v>
      </c>
      <c r="B61" s="4">
        <v>33691112</v>
      </c>
      <c r="C61" s="5" t="s">
        <v>61</v>
      </c>
      <c r="D61" s="6" t="s">
        <v>263</v>
      </c>
      <c r="E61" s="6" t="s">
        <v>264</v>
      </c>
      <c r="F61" s="4" t="s">
        <v>1</v>
      </c>
      <c r="G61" s="4">
        <v>50</v>
      </c>
      <c r="H61" s="11">
        <v>100</v>
      </c>
      <c r="I61" s="3">
        <f t="shared" si="0"/>
        <v>5000</v>
      </c>
    </row>
    <row r="62" spans="1:9" s="19" customFormat="1" ht="75" hidden="1" x14ac:dyDescent="0.25">
      <c r="A62" s="12">
        <v>58</v>
      </c>
      <c r="B62" s="4">
        <v>33651139</v>
      </c>
      <c r="C62" s="5" t="s">
        <v>62</v>
      </c>
      <c r="D62" s="6" t="s">
        <v>265</v>
      </c>
      <c r="E62" s="6" t="s">
        <v>266</v>
      </c>
      <c r="F62" s="4" t="s">
        <v>1</v>
      </c>
      <c r="G62" s="4">
        <v>30</v>
      </c>
      <c r="H62" s="11">
        <v>900</v>
      </c>
      <c r="I62" s="3">
        <f t="shared" si="0"/>
        <v>27000</v>
      </c>
    </row>
    <row r="63" spans="1:9" s="19" customFormat="1" ht="75" hidden="1" x14ac:dyDescent="0.25">
      <c r="A63" s="12">
        <v>59</v>
      </c>
      <c r="B63" s="4">
        <v>33651128</v>
      </c>
      <c r="C63" s="5" t="s">
        <v>63</v>
      </c>
      <c r="D63" s="6" t="s">
        <v>267</v>
      </c>
      <c r="E63" s="6" t="s">
        <v>268</v>
      </c>
      <c r="F63" s="4" t="s">
        <v>1</v>
      </c>
      <c r="G63" s="4">
        <v>100</v>
      </c>
      <c r="H63" s="11">
        <v>6</v>
      </c>
      <c r="I63" s="3">
        <f t="shared" si="0"/>
        <v>600</v>
      </c>
    </row>
    <row r="64" spans="1:9" s="19" customFormat="1" ht="75" hidden="1" x14ac:dyDescent="0.25">
      <c r="A64" s="12">
        <v>60</v>
      </c>
      <c r="B64" s="4">
        <v>33691209</v>
      </c>
      <c r="C64" s="5" t="s">
        <v>64</v>
      </c>
      <c r="D64" s="6" t="s">
        <v>269</v>
      </c>
      <c r="E64" s="6" t="s">
        <v>270</v>
      </c>
      <c r="F64" s="4" t="s">
        <v>1</v>
      </c>
      <c r="G64" s="4">
        <v>150</v>
      </c>
      <c r="H64" s="11">
        <v>200</v>
      </c>
      <c r="I64" s="3">
        <f t="shared" si="0"/>
        <v>30000</v>
      </c>
    </row>
    <row r="65" spans="1:9" s="19" customFormat="1" ht="75" hidden="1" x14ac:dyDescent="0.25">
      <c r="A65" s="12">
        <v>61</v>
      </c>
      <c r="B65" s="4">
        <v>33651117</v>
      </c>
      <c r="C65" s="5" t="s">
        <v>65</v>
      </c>
      <c r="D65" s="6" t="s">
        <v>271</v>
      </c>
      <c r="E65" s="6" t="s">
        <v>272</v>
      </c>
      <c r="F65" s="4" t="s">
        <v>1</v>
      </c>
      <c r="G65" s="4">
        <v>40</v>
      </c>
      <c r="H65" s="11">
        <v>800</v>
      </c>
      <c r="I65" s="3">
        <f t="shared" si="0"/>
        <v>32000</v>
      </c>
    </row>
    <row r="66" spans="1:9" s="19" customFormat="1" ht="75" hidden="1" x14ac:dyDescent="0.25">
      <c r="A66" s="12">
        <v>62</v>
      </c>
      <c r="B66" s="4">
        <v>33651255</v>
      </c>
      <c r="C66" s="5" t="s">
        <v>66</v>
      </c>
      <c r="D66" s="6" t="s">
        <v>273</v>
      </c>
      <c r="E66" s="6" t="s">
        <v>274</v>
      </c>
      <c r="F66" s="4" t="s">
        <v>1</v>
      </c>
      <c r="G66" s="4">
        <v>20</v>
      </c>
      <c r="H66" s="11">
        <v>170</v>
      </c>
      <c r="I66" s="3">
        <f t="shared" si="0"/>
        <v>3400</v>
      </c>
    </row>
    <row r="67" spans="1:9" s="19" customFormat="1" ht="75" hidden="1" x14ac:dyDescent="0.25">
      <c r="A67" s="12">
        <v>63</v>
      </c>
      <c r="B67" s="4">
        <v>33631410</v>
      </c>
      <c r="C67" s="5" t="s">
        <v>67</v>
      </c>
      <c r="D67" s="6" t="s">
        <v>275</v>
      </c>
      <c r="E67" s="6" t="s">
        <v>276</v>
      </c>
      <c r="F67" s="4" t="s">
        <v>1</v>
      </c>
      <c r="G67" s="4">
        <v>100</v>
      </c>
      <c r="H67" s="11">
        <v>29</v>
      </c>
      <c r="I67" s="3">
        <f t="shared" si="0"/>
        <v>2900</v>
      </c>
    </row>
    <row r="68" spans="1:9" s="19" customFormat="1" ht="75" hidden="1" x14ac:dyDescent="0.25">
      <c r="A68" s="12">
        <v>64</v>
      </c>
      <c r="B68" s="4">
        <v>33691231</v>
      </c>
      <c r="C68" s="5" t="s">
        <v>68</v>
      </c>
      <c r="D68" s="6" t="s">
        <v>277</v>
      </c>
      <c r="E68" s="6" t="s">
        <v>278</v>
      </c>
      <c r="F68" s="4" t="s">
        <v>1</v>
      </c>
      <c r="G68" s="4">
        <v>60</v>
      </c>
      <c r="H68" s="11">
        <v>260</v>
      </c>
      <c r="I68" s="3">
        <f t="shared" si="0"/>
        <v>15600</v>
      </c>
    </row>
    <row r="69" spans="1:9" s="19" customFormat="1" ht="75" hidden="1" x14ac:dyDescent="0.25">
      <c r="A69" s="12">
        <v>65</v>
      </c>
      <c r="B69" s="4">
        <v>33691111</v>
      </c>
      <c r="C69" s="5" t="s">
        <v>69</v>
      </c>
      <c r="D69" s="6" t="s">
        <v>279</v>
      </c>
      <c r="E69" s="6" t="s">
        <v>280</v>
      </c>
      <c r="F69" s="4" t="s">
        <v>1</v>
      </c>
      <c r="G69" s="4">
        <v>50</v>
      </c>
      <c r="H69" s="11">
        <v>465</v>
      </c>
      <c r="I69" s="3">
        <f t="shared" si="0"/>
        <v>23250</v>
      </c>
    </row>
    <row r="70" spans="1:9" s="19" customFormat="1" ht="90" hidden="1" x14ac:dyDescent="0.25">
      <c r="A70" s="12">
        <v>66</v>
      </c>
      <c r="B70" s="4">
        <v>33642220</v>
      </c>
      <c r="C70" s="5" t="s">
        <v>70</v>
      </c>
      <c r="D70" s="6" t="s">
        <v>281</v>
      </c>
      <c r="E70" s="6" t="s">
        <v>282</v>
      </c>
      <c r="F70" s="4" t="s">
        <v>1</v>
      </c>
      <c r="G70" s="4">
        <v>110</v>
      </c>
      <c r="H70" s="11">
        <v>2500</v>
      </c>
      <c r="I70" s="3">
        <f t="shared" ref="I70:I133" si="1">G70*H70</f>
        <v>275000</v>
      </c>
    </row>
    <row r="71" spans="1:9" s="19" customFormat="1" ht="75" hidden="1" x14ac:dyDescent="0.25">
      <c r="A71" s="12">
        <v>67</v>
      </c>
      <c r="B71" s="4">
        <v>33651224</v>
      </c>
      <c r="C71" s="5" t="s">
        <v>71</v>
      </c>
      <c r="D71" s="6" t="s">
        <v>283</v>
      </c>
      <c r="E71" s="6" t="s">
        <v>284</v>
      </c>
      <c r="F71" s="4" t="s">
        <v>1</v>
      </c>
      <c r="G71" s="4">
        <v>60</v>
      </c>
      <c r="H71" s="11">
        <v>220</v>
      </c>
      <c r="I71" s="3">
        <f t="shared" si="1"/>
        <v>13200</v>
      </c>
    </row>
    <row r="72" spans="1:9" s="19" customFormat="1" ht="75" hidden="1" x14ac:dyDescent="0.25">
      <c r="A72" s="12">
        <v>68</v>
      </c>
      <c r="B72" s="4">
        <v>33611210</v>
      </c>
      <c r="C72" s="5" t="s">
        <v>72</v>
      </c>
      <c r="D72" s="6" t="s">
        <v>285</v>
      </c>
      <c r="E72" s="6" t="s">
        <v>286</v>
      </c>
      <c r="F72" s="4" t="s">
        <v>1</v>
      </c>
      <c r="G72" s="4">
        <v>50</v>
      </c>
      <c r="H72" s="11">
        <v>98</v>
      </c>
      <c r="I72" s="3">
        <f t="shared" si="1"/>
        <v>4900</v>
      </c>
    </row>
    <row r="73" spans="1:9" s="19" customFormat="1" ht="75" hidden="1" x14ac:dyDescent="0.25">
      <c r="A73" s="12">
        <v>69</v>
      </c>
      <c r="B73" s="4">
        <v>33651256</v>
      </c>
      <c r="C73" s="5" t="s">
        <v>73</v>
      </c>
      <c r="D73" s="6" t="s">
        <v>287</v>
      </c>
      <c r="E73" s="6" t="s">
        <v>288</v>
      </c>
      <c r="F73" s="4" t="s">
        <v>1</v>
      </c>
      <c r="G73" s="4">
        <v>50</v>
      </c>
      <c r="H73" s="11">
        <v>300</v>
      </c>
      <c r="I73" s="3">
        <f t="shared" si="1"/>
        <v>15000</v>
      </c>
    </row>
    <row r="74" spans="1:9" s="19" customFormat="1" ht="75" hidden="1" x14ac:dyDescent="0.25">
      <c r="A74" s="12">
        <v>70</v>
      </c>
      <c r="B74" s="4">
        <v>33621230</v>
      </c>
      <c r="C74" s="5" t="s">
        <v>74</v>
      </c>
      <c r="D74" s="6" t="s">
        <v>289</v>
      </c>
      <c r="E74" s="6" t="s">
        <v>290</v>
      </c>
      <c r="F74" s="4" t="s">
        <v>1</v>
      </c>
      <c r="G74" s="4">
        <v>60</v>
      </c>
      <c r="H74" s="11">
        <v>37</v>
      </c>
      <c r="I74" s="3">
        <f t="shared" si="1"/>
        <v>2220</v>
      </c>
    </row>
    <row r="75" spans="1:9" s="19" customFormat="1" ht="105" hidden="1" x14ac:dyDescent="0.25">
      <c r="A75" s="12">
        <v>71</v>
      </c>
      <c r="B75" s="4">
        <v>33691175</v>
      </c>
      <c r="C75" s="5" t="s">
        <v>75</v>
      </c>
      <c r="D75" s="6" t="s">
        <v>291</v>
      </c>
      <c r="E75" s="6" t="s">
        <v>292</v>
      </c>
      <c r="F75" s="4" t="s">
        <v>1</v>
      </c>
      <c r="G75" s="4">
        <v>50</v>
      </c>
      <c r="H75" s="11">
        <v>2500</v>
      </c>
      <c r="I75" s="3">
        <f t="shared" si="1"/>
        <v>125000</v>
      </c>
    </row>
    <row r="76" spans="1:9" s="19" customFormat="1" ht="75" hidden="1" x14ac:dyDescent="0.25">
      <c r="A76" s="12">
        <v>72</v>
      </c>
      <c r="B76" s="4">
        <v>33611350</v>
      </c>
      <c r="C76" s="5" t="s">
        <v>76</v>
      </c>
      <c r="D76" s="6" t="s">
        <v>293</v>
      </c>
      <c r="E76" s="6" t="s">
        <v>294</v>
      </c>
      <c r="F76" s="4" t="s">
        <v>1</v>
      </c>
      <c r="G76" s="4">
        <v>100</v>
      </c>
      <c r="H76" s="11">
        <v>40</v>
      </c>
      <c r="I76" s="3">
        <f t="shared" si="1"/>
        <v>4000</v>
      </c>
    </row>
    <row r="77" spans="1:9" s="19" customFormat="1" ht="75" hidden="1" x14ac:dyDescent="0.25">
      <c r="A77" s="12">
        <v>73</v>
      </c>
      <c r="B77" s="4">
        <v>33691176</v>
      </c>
      <c r="C77" s="5" t="s">
        <v>77</v>
      </c>
      <c r="D77" s="6" t="s">
        <v>428</v>
      </c>
      <c r="E77" s="6" t="s">
        <v>295</v>
      </c>
      <c r="F77" s="4" t="s">
        <v>1</v>
      </c>
      <c r="G77" s="4">
        <v>10</v>
      </c>
      <c r="H77" s="11">
        <v>6000</v>
      </c>
      <c r="I77" s="3">
        <f t="shared" si="1"/>
        <v>60000</v>
      </c>
    </row>
    <row r="78" spans="1:9" s="19" customFormat="1" ht="90" hidden="1" x14ac:dyDescent="0.25">
      <c r="A78" s="12">
        <v>74</v>
      </c>
      <c r="B78" s="4">
        <v>33611370</v>
      </c>
      <c r="C78" s="5" t="s">
        <v>78</v>
      </c>
      <c r="D78" s="6" t="s">
        <v>296</v>
      </c>
      <c r="E78" s="6" t="s">
        <v>297</v>
      </c>
      <c r="F78" s="4" t="s">
        <v>1</v>
      </c>
      <c r="G78" s="4">
        <v>30</v>
      </c>
      <c r="H78" s="11">
        <v>30</v>
      </c>
      <c r="I78" s="3">
        <f t="shared" si="1"/>
        <v>900</v>
      </c>
    </row>
    <row r="79" spans="1:9" s="19" customFormat="1" ht="90" hidden="1" x14ac:dyDescent="0.25">
      <c r="A79" s="12">
        <v>75</v>
      </c>
      <c r="B79" s="4">
        <v>33691144</v>
      </c>
      <c r="C79" s="5" t="s">
        <v>79</v>
      </c>
      <c r="D79" s="6" t="s">
        <v>298</v>
      </c>
      <c r="E79" s="6" t="s">
        <v>299</v>
      </c>
      <c r="F79" s="4" t="s">
        <v>1</v>
      </c>
      <c r="G79" s="4">
        <v>10</v>
      </c>
      <c r="H79" s="11">
        <v>100</v>
      </c>
      <c r="I79" s="3">
        <f t="shared" si="1"/>
        <v>1000</v>
      </c>
    </row>
    <row r="80" spans="1:9" s="19" customFormat="1" ht="75" hidden="1" x14ac:dyDescent="0.25">
      <c r="A80" s="12">
        <v>76</v>
      </c>
      <c r="B80" s="4">
        <v>33661147</v>
      </c>
      <c r="C80" s="5" t="s">
        <v>80</v>
      </c>
      <c r="D80" s="6" t="s">
        <v>429</v>
      </c>
      <c r="E80" s="6" t="s">
        <v>300</v>
      </c>
      <c r="F80" s="4" t="s">
        <v>1</v>
      </c>
      <c r="G80" s="4">
        <v>20</v>
      </c>
      <c r="H80" s="11">
        <v>45</v>
      </c>
      <c r="I80" s="3">
        <f t="shared" si="1"/>
        <v>900</v>
      </c>
    </row>
    <row r="81" spans="1:9" s="19" customFormat="1" ht="75" hidden="1" x14ac:dyDescent="0.25">
      <c r="A81" s="12">
        <v>77</v>
      </c>
      <c r="B81" s="4">
        <v>33631320</v>
      </c>
      <c r="C81" s="5" t="s">
        <v>81</v>
      </c>
      <c r="D81" s="6" t="s">
        <v>301</v>
      </c>
      <c r="E81" s="6" t="s">
        <v>302</v>
      </c>
      <c r="F81" s="4" t="s">
        <v>1</v>
      </c>
      <c r="G81" s="4">
        <v>5</v>
      </c>
      <c r="H81" s="11">
        <v>300</v>
      </c>
      <c r="I81" s="3">
        <f t="shared" si="1"/>
        <v>1500</v>
      </c>
    </row>
    <row r="82" spans="1:9" s="19" customFormat="1" ht="90" hidden="1" x14ac:dyDescent="0.25">
      <c r="A82" s="12">
        <v>78</v>
      </c>
      <c r="B82" s="4">
        <v>33651319</v>
      </c>
      <c r="C82" s="5" t="s">
        <v>82</v>
      </c>
      <c r="D82" s="6" t="s">
        <v>303</v>
      </c>
      <c r="E82" s="6" t="s">
        <v>304</v>
      </c>
      <c r="F82" s="4" t="s">
        <v>1</v>
      </c>
      <c r="G82" s="4">
        <v>10</v>
      </c>
      <c r="H82" s="11">
        <v>3000</v>
      </c>
      <c r="I82" s="3">
        <f t="shared" si="1"/>
        <v>30000</v>
      </c>
    </row>
    <row r="83" spans="1:9" s="19" customFormat="1" ht="75" hidden="1" x14ac:dyDescent="0.25">
      <c r="A83" s="12">
        <v>79</v>
      </c>
      <c r="B83" s="4">
        <v>33611390</v>
      </c>
      <c r="C83" s="5" t="s">
        <v>83</v>
      </c>
      <c r="D83" s="6" t="s">
        <v>305</v>
      </c>
      <c r="E83" s="6" t="s">
        <v>306</v>
      </c>
      <c r="F83" s="4" t="s">
        <v>1</v>
      </c>
      <c r="G83" s="4">
        <v>50</v>
      </c>
      <c r="H83" s="11">
        <v>30</v>
      </c>
      <c r="I83" s="3">
        <f t="shared" si="1"/>
        <v>1500</v>
      </c>
    </row>
    <row r="84" spans="1:9" s="19" customFormat="1" ht="90" hidden="1" x14ac:dyDescent="0.25">
      <c r="A84" s="12">
        <v>80</v>
      </c>
      <c r="B84" s="4">
        <v>33651137</v>
      </c>
      <c r="C84" s="5" t="s">
        <v>84</v>
      </c>
      <c r="D84" s="6" t="s">
        <v>307</v>
      </c>
      <c r="E84" s="6" t="s">
        <v>308</v>
      </c>
      <c r="F84" s="4" t="s">
        <v>1</v>
      </c>
      <c r="G84" s="4">
        <v>210</v>
      </c>
      <c r="H84" s="11">
        <v>2900</v>
      </c>
      <c r="I84" s="3">
        <f t="shared" si="1"/>
        <v>609000</v>
      </c>
    </row>
    <row r="85" spans="1:9" s="19" customFormat="1" ht="75" hidden="1" x14ac:dyDescent="0.25">
      <c r="A85" s="12">
        <v>81</v>
      </c>
      <c r="B85" s="4">
        <v>33651137</v>
      </c>
      <c r="C85" s="5" t="s">
        <v>85</v>
      </c>
      <c r="D85" s="6" t="s">
        <v>309</v>
      </c>
      <c r="E85" s="6" t="s">
        <v>310</v>
      </c>
      <c r="F85" s="4" t="s">
        <v>1</v>
      </c>
      <c r="G85" s="4">
        <v>10</v>
      </c>
      <c r="H85" s="11">
        <v>170</v>
      </c>
      <c r="I85" s="3">
        <f t="shared" si="1"/>
        <v>1700</v>
      </c>
    </row>
    <row r="86" spans="1:9" s="19" customFormat="1" ht="75" hidden="1" x14ac:dyDescent="0.25">
      <c r="A86" s="12">
        <v>82</v>
      </c>
      <c r="B86" s="4">
        <v>33631100</v>
      </c>
      <c r="C86" s="5" t="s">
        <v>86</v>
      </c>
      <c r="D86" s="6" t="s">
        <v>311</v>
      </c>
      <c r="E86" s="6" t="s">
        <v>312</v>
      </c>
      <c r="F86" s="4" t="s">
        <v>1</v>
      </c>
      <c r="G86" s="4">
        <v>2</v>
      </c>
      <c r="H86" s="11">
        <v>430</v>
      </c>
      <c r="I86" s="3">
        <f t="shared" si="1"/>
        <v>860</v>
      </c>
    </row>
    <row r="87" spans="1:9" s="19" customFormat="1" ht="75" hidden="1" x14ac:dyDescent="0.25">
      <c r="A87" s="12">
        <v>83</v>
      </c>
      <c r="B87" s="4">
        <v>33691133</v>
      </c>
      <c r="C87" s="5" t="s">
        <v>87</v>
      </c>
      <c r="D87" s="6" t="s">
        <v>313</v>
      </c>
      <c r="E87" s="6" t="s">
        <v>314</v>
      </c>
      <c r="F87" s="4" t="s">
        <v>1</v>
      </c>
      <c r="G87" s="4">
        <v>200</v>
      </c>
      <c r="H87" s="11">
        <v>100</v>
      </c>
      <c r="I87" s="3">
        <f t="shared" si="1"/>
        <v>20000</v>
      </c>
    </row>
    <row r="88" spans="1:9" s="19" customFormat="1" ht="105" hidden="1" x14ac:dyDescent="0.25">
      <c r="A88" s="12">
        <v>84</v>
      </c>
      <c r="B88" s="4">
        <v>33611220</v>
      </c>
      <c r="C88" s="5" t="s">
        <v>88</v>
      </c>
      <c r="D88" s="6" t="s">
        <v>315</v>
      </c>
      <c r="E88" s="6" t="s">
        <v>316</v>
      </c>
      <c r="F88" s="4" t="s">
        <v>1</v>
      </c>
      <c r="G88" s="4">
        <v>30</v>
      </c>
      <c r="H88" s="11">
        <v>250</v>
      </c>
      <c r="I88" s="3">
        <f t="shared" si="1"/>
        <v>7500</v>
      </c>
    </row>
    <row r="89" spans="1:9" s="19" customFormat="1" ht="90" hidden="1" x14ac:dyDescent="0.25">
      <c r="A89" s="12">
        <v>85</v>
      </c>
      <c r="B89" s="4" t="s">
        <v>150</v>
      </c>
      <c r="C89" s="5" t="s">
        <v>89</v>
      </c>
      <c r="D89" s="6" t="s">
        <v>317</v>
      </c>
      <c r="E89" s="6" t="s">
        <v>318</v>
      </c>
      <c r="F89" s="4" t="s">
        <v>1</v>
      </c>
      <c r="G89" s="4">
        <v>100</v>
      </c>
      <c r="H89" s="11">
        <v>1000</v>
      </c>
      <c r="I89" s="3">
        <f t="shared" si="1"/>
        <v>100000</v>
      </c>
    </row>
    <row r="90" spans="1:9" s="19" customFormat="1" ht="75" hidden="1" x14ac:dyDescent="0.25">
      <c r="A90" s="12">
        <v>86</v>
      </c>
      <c r="B90" s="4" t="s">
        <v>149</v>
      </c>
      <c r="C90" s="5" t="s">
        <v>90</v>
      </c>
      <c r="D90" s="6" t="s">
        <v>319</v>
      </c>
      <c r="E90" s="6" t="s">
        <v>320</v>
      </c>
      <c r="F90" s="4" t="s">
        <v>1</v>
      </c>
      <c r="G90" s="4">
        <v>50</v>
      </c>
      <c r="H90" s="11">
        <v>93</v>
      </c>
      <c r="I90" s="3">
        <f t="shared" si="1"/>
        <v>4650</v>
      </c>
    </row>
    <row r="91" spans="1:9" s="19" customFormat="1" ht="90" hidden="1" x14ac:dyDescent="0.25">
      <c r="A91" s="12">
        <v>87</v>
      </c>
      <c r="B91" s="4">
        <v>33691176</v>
      </c>
      <c r="C91" s="5" t="s">
        <v>91</v>
      </c>
      <c r="D91" s="6" t="s">
        <v>321</v>
      </c>
      <c r="E91" s="6" t="s">
        <v>322</v>
      </c>
      <c r="F91" s="4" t="s">
        <v>1</v>
      </c>
      <c r="G91" s="4">
        <v>50</v>
      </c>
      <c r="H91" s="11">
        <v>900</v>
      </c>
      <c r="I91" s="3">
        <f t="shared" si="1"/>
        <v>45000</v>
      </c>
    </row>
    <row r="92" spans="1:9" s="19" customFormat="1" ht="75" hidden="1" x14ac:dyDescent="0.25">
      <c r="A92" s="12">
        <v>88</v>
      </c>
      <c r="B92" s="4">
        <v>33621640</v>
      </c>
      <c r="C92" s="5" t="s">
        <v>92</v>
      </c>
      <c r="D92" s="6" t="s">
        <v>323</v>
      </c>
      <c r="E92" s="6" t="s">
        <v>324</v>
      </c>
      <c r="F92" s="4" t="s">
        <v>1</v>
      </c>
      <c r="G92" s="4">
        <v>40</v>
      </c>
      <c r="H92" s="11">
        <v>900</v>
      </c>
      <c r="I92" s="3">
        <f t="shared" si="1"/>
        <v>36000</v>
      </c>
    </row>
    <row r="93" spans="1:9" s="19" customFormat="1" ht="75" hidden="1" x14ac:dyDescent="0.25">
      <c r="A93" s="12">
        <v>89</v>
      </c>
      <c r="B93" s="4">
        <v>33621640</v>
      </c>
      <c r="C93" s="5" t="s">
        <v>93</v>
      </c>
      <c r="D93" s="6" t="s">
        <v>325</v>
      </c>
      <c r="E93" s="6" t="s">
        <v>326</v>
      </c>
      <c r="F93" s="4" t="s">
        <v>1</v>
      </c>
      <c r="G93" s="4">
        <v>200</v>
      </c>
      <c r="H93" s="11">
        <v>50</v>
      </c>
      <c r="I93" s="3">
        <f t="shared" si="1"/>
        <v>10000</v>
      </c>
    </row>
    <row r="94" spans="1:9" s="19" customFormat="1" ht="90" hidden="1" x14ac:dyDescent="0.25">
      <c r="A94" s="12">
        <v>90</v>
      </c>
      <c r="B94" s="4">
        <v>33651141</v>
      </c>
      <c r="C94" s="5" t="s">
        <v>94</v>
      </c>
      <c r="D94" s="6" t="s">
        <v>327</v>
      </c>
      <c r="E94" s="6" t="s">
        <v>328</v>
      </c>
      <c r="F94" s="4" t="s">
        <v>1</v>
      </c>
      <c r="G94" s="4">
        <v>250</v>
      </c>
      <c r="H94" s="11">
        <v>1300</v>
      </c>
      <c r="I94" s="3">
        <f t="shared" si="1"/>
        <v>325000</v>
      </c>
    </row>
    <row r="95" spans="1:9" s="19" customFormat="1" ht="105" hidden="1" x14ac:dyDescent="0.25">
      <c r="A95" s="12">
        <v>91</v>
      </c>
      <c r="B95" s="4">
        <v>33691176</v>
      </c>
      <c r="C95" s="5" t="s">
        <v>95</v>
      </c>
      <c r="D95" s="6" t="s">
        <v>329</v>
      </c>
      <c r="E95" s="6" t="s">
        <v>330</v>
      </c>
      <c r="F95" s="4" t="s">
        <v>1</v>
      </c>
      <c r="G95" s="4">
        <v>10</v>
      </c>
      <c r="H95" s="11">
        <v>10000</v>
      </c>
      <c r="I95" s="3">
        <f t="shared" si="1"/>
        <v>100000</v>
      </c>
    </row>
    <row r="96" spans="1:9" s="19" customFormat="1" ht="75" hidden="1" x14ac:dyDescent="0.25">
      <c r="A96" s="12">
        <v>92</v>
      </c>
      <c r="B96" s="4">
        <v>33691176</v>
      </c>
      <c r="C96" s="32" t="s">
        <v>96</v>
      </c>
      <c r="D96" s="6" t="s">
        <v>331</v>
      </c>
      <c r="E96" s="6" t="s">
        <v>332</v>
      </c>
      <c r="F96" s="4" t="s">
        <v>1</v>
      </c>
      <c r="G96" s="4">
        <v>20</v>
      </c>
      <c r="H96" s="11">
        <v>200</v>
      </c>
      <c r="I96" s="3">
        <f t="shared" si="1"/>
        <v>4000</v>
      </c>
    </row>
    <row r="97" spans="1:9" s="19" customFormat="1" ht="90" hidden="1" x14ac:dyDescent="0.25">
      <c r="A97" s="12">
        <v>93</v>
      </c>
      <c r="B97" s="4">
        <v>33651116</v>
      </c>
      <c r="C97" s="32" t="s">
        <v>97</v>
      </c>
      <c r="D97" s="6" t="s">
        <v>333</v>
      </c>
      <c r="E97" s="6" t="s">
        <v>334</v>
      </c>
      <c r="F97" s="4" t="s">
        <v>1</v>
      </c>
      <c r="G97" s="4">
        <v>50</v>
      </c>
      <c r="H97" s="11">
        <v>200</v>
      </c>
      <c r="I97" s="3">
        <f t="shared" si="1"/>
        <v>10000</v>
      </c>
    </row>
    <row r="98" spans="1:9" s="19" customFormat="1" ht="75" hidden="1" x14ac:dyDescent="0.25">
      <c r="A98" s="12">
        <v>94</v>
      </c>
      <c r="B98" s="4">
        <v>33651116</v>
      </c>
      <c r="C98" s="32" t="s">
        <v>98</v>
      </c>
      <c r="D98" s="6" t="s">
        <v>335</v>
      </c>
      <c r="E98" s="6" t="s">
        <v>336</v>
      </c>
      <c r="F98" s="4" t="s">
        <v>1</v>
      </c>
      <c r="G98" s="4">
        <v>150</v>
      </c>
      <c r="H98" s="11">
        <v>220</v>
      </c>
      <c r="I98" s="3">
        <f t="shared" si="1"/>
        <v>33000</v>
      </c>
    </row>
    <row r="99" spans="1:9" s="19" customFormat="1" ht="90" hidden="1" x14ac:dyDescent="0.25">
      <c r="A99" s="12">
        <v>95</v>
      </c>
      <c r="B99" s="4">
        <v>33651111</v>
      </c>
      <c r="C99" s="32" t="s">
        <v>99</v>
      </c>
      <c r="D99" s="6" t="s">
        <v>430</v>
      </c>
      <c r="E99" s="6" t="s">
        <v>337</v>
      </c>
      <c r="F99" s="4" t="s">
        <v>1</v>
      </c>
      <c r="G99" s="4">
        <v>50</v>
      </c>
      <c r="H99" s="11">
        <v>1550</v>
      </c>
      <c r="I99" s="3">
        <f t="shared" si="1"/>
        <v>77500</v>
      </c>
    </row>
    <row r="100" spans="1:9" s="19" customFormat="1" ht="75" hidden="1" x14ac:dyDescent="0.25">
      <c r="A100" s="12">
        <v>96</v>
      </c>
      <c r="B100" s="4">
        <v>33651318</v>
      </c>
      <c r="C100" s="32" t="s">
        <v>100</v>
      </c>
      <c r="D100" s="6" t="s">
        <v>338</v>
      </c>
      <c r="E100" s="6" t="s">
        <v>339</v>
      </c>
      <c r="F100" s="4" t="s">
        <v>1</v>
      </c>
      <c r="G100" s="4">
        <v>125</v>
      </c>
      <c r="H100" s="11">
        <v>4800</v>
      </c>
      <c r="I100" s="3">
        <f t="shared" si="1"/>
        <v>600000</v>
      </c>
    </row>
    <row r="101" spans="1:9" s="19" customFormat="1" ht="90" hidden="1" x14ac:dyDescent="0.25">
      <c r="A101" s="12">
        <v>97</v>
      </c>
      <c r="B101" s="4">
        <v>33691136</v>
      </c>
      <c r="C101" s="32" t="s">
        <v>101</v>
      </c>
      <c r="D101" s="6" t="s">
        <v>340</v>
      </c>
      <c r="E101" s="6" t="s">
        <v>341</v>
      </c>
      <c r="F101" s="4" t="s">
        <v>1</v>
      </c>
      <c r="G101" s="4">
        <v>25</v>
      </c>
      <c r="H101" s="11">
        <v>200</v>
      </c>
      <c r="I101" s="3">
        <f t="shared" si="1"/>
        <v>5000</v>
      </c>
    </row>
    <row r="102" spans="1:9" s="19" customFormat="1" ht="75" hidden="1" x14ac:dyDescent="0.25">
      <c r="A102" s="12">
        <v>98</v>
      </c>
      <c r="B102" s="4">
        <v>33661122</v>
      </c>
      <c r="C102" s="32" t="s">
        <v>102</v>
      </c>
      <c r="D102" s="6" t="s">
        <v>342</v>
      </c>
      <c r="E102" s="6" t="s">
        <v>343</v>
      </c>
      <c r="F102" s="4" t="s">
        <v>1</v>
      </c>
      <c r="G102" s="4">
        <v>40</v>
      </c>
      <c r="H102" s="11">
        <v>550</v>
      </c>
      <c r="I102" s="3">
        <f t="shared" si="1"/>
        <v>22000</v>
      </c>
    </row>
    <row r="103" spans="1:9" s="19" customFormat="1" ht="75" hidden="1" x14ac:dyDescent="0.25">
      <c r="A103" s="12">
        <v>99</v>
      </c>
      <c r="B103" s="4">
        <v>33661116</v>
      </c>
      <c r="C103" s="32" t="s">
        <v>103</v>
      </c>
      <c r="D103" s="6" t="s">
        <v>344</v>
      </c>
      <c r="E103" s="6" t="s">
        <v>345</v>
      </c>
      <c r="F103" s="4" t="s">
        <v>1</v>
      </c>
      <c r="G103" s="4">
        <v>30</v>
      </c>
      <c r="H103" s="11">
        <v>80</v>
      </c>
      <c r="I103" s="3">
        <f t="shared" si="1"/>
        <v>2400</v>
      </c>
    </row>
    <row r="104" spans="1:9" s="19" customFormat="1" ht="75" hidden="1" x14ac:dyDescent="0.25">
      <c r="A104" s="12">
        <v>100</v>
      </c>
      <c r="B104" s="4">
        <v>33691121</v>
      </c>
      <c r="C104" s="32" t="s">
        <v>104</v>
      </c>
      <c r="D104" s="6" t="s">
        <v>346</v>
      </c>
      <c r="E104" s="6" t="s">
        <v>347</v>
      </c>
      <c r="F104" s="4" t="s">
        <v>1</v>
      </c>
      <c r="G104" s="4">
        <v>4</v>
      </c>
      <c r="H104" s="11">
        <v>225</v>
      </c>
      <c r="I104" s="3">
        <f t="shared" si="1"/>
        <v>900</v>
      </c>
    </row>
    <row r="105" spans="1:9" s="19" customFormat="1" ht="75" hidden="1" x14ac:dyDescent="0.25">
      <c r="A105" s="12">
        <v>101</v>
      </c>
      <c r="B105" s="4">
        <v>33691121</v>
      </c>
      <c r="C105" s="32" t="s">
        <v>105</v>
      </c>
      <c r="D105" s="6" t="s">
        <v>348</v>
      </c>
      <c r="E105" s="6" t="s">
        <v>349</v>
      </c>
      <c r="F105" s="4" t="s">
        <v>1</v>
      </c>
      <c r="G105" s="4">
        <v>2</v>
      </c>
      <c r="H105" s="11">
        <v>1600</v>
      </c>
      <c r="I105" s="3">
        <f t="shared" si="1"/>
        <v>3200</v>
      </c>
    </row>
    <row r="106" spans="1:9" s="19" customFormat="1" ht="75" hidden="1" x14ac:dyDescent="0.25">
      <c r="A106" s="12">
        <v>102</v>
      </c>
      <c r="B106" s="4">
        <v>33651170</v>
      </c>
      <c r="C106" s="32" t="s">
        <v>106</v>
      </c>
      <c r="D106" s="6" t="s">
        <v>350</v>
      </c>
      <c r="E106" s="6" t="s">
        <v>351</v>
      </c>
      <c r="F106" s="4" t="s">
        <v>1</v>
      </c>
      <c r="G106" s="4">
        <v>5</v>
      </c>
      <c r="H106" s="11">
        <v>3800</v>
      </c>
      <c r="I106" s="3">
        <f t="shared" si="1"/>
        <v>19000</v>
      </c>
    </row>
    <row r="107" spans="1:9" s="19" customFormat="1" ht="75" hidden="1" x14ac:dyDescent="0.25">
      <c r="A107" s="12">
        <v>103</v>
      </c>
      <c r="B107" s="24">
        <v>33651127</v>
      </c>
      <c r="C107" s="32" t="s">
        <v>107</v>
      </c>
      <c r="D107" s="6" t="s">
        <v>352</v>
      </c>
      <c r="E107" s="6" t="s">
        <v>353</v>
      </c>
      <c r="F107" s="4" t="s">
        <v>1</v>
      </c>
      <c r="G107" s="4">
        <v>20</v>
      </c>
      <c r="H107" s="11">
        <v>150</v>
      </c>
      <c r="I107" s="3">
        <f t="shared" si="1"/>
        <v>3000</v>
      </c>
    </row>
    <row r="108" spans="1:9" s="19" customFormat="1" ht="90" hidden="1" x14ac:dyDescent="0.25">
      <c r="A108" s="12">
        <v>104</v>
      </c>
      <c r="B108" s="24">
        <v>33651127</v>
      </c>
      <c r="C108" s="32" t="s">
        <v>108</v>
      </c>
      <c r="D108" s="6" t="s">
        <v>354</v>
      </c>
      <c r="E108" s="6" t="s">
        <v>355</v>
      </c>
      <c r="F108" s="4" t="s">
        <v>1</v>
      </c>
      <c r="G108" s="4">
        <v>3</v>
      </c>
      <c r="H108" s="11">
        <v>4000</v>
      </c>
      <c r="I108" s="3">
        <f t="shared" si="1"/>
        <v>12000</v>
      </c>
    </row>
    <row r="109" spans="1:9" s="19" customFormat="1" ht="75" hidden="1" x14ac:dyDescent="0.25">
      <c r="A109" s="12">
        <v>105</v>
      </c>
      <c r="B109" s="4">
        <v>33651138</v>
      </c>
      <c r="C109" s="32" t="s">
        <v>109</v>
      </c>
      <c r="D109" s="6" t="s">
        <v>356</v>
      </c>
      <c r="E109" s="6" t="s">
        <v>357</v>
      </c>
      <c r="F109" s="4" t="s">
        <v>1</v>
      </c>
      <c r="G109" s="4">
        <v>10</v>
      </c>
      <c r="H109" s="11">
        <v>400</v>
      </c>
      <c r="I109" s="3">
        <f t="shared" si="1"/>
        <v>4000</v>
      </c>
    </row>
    <row r="110" spans="1:9" s="23" customFormat="1" ht="75" hidden="1" x14ac:dyDescent="0.25">
      <c r="A110" s="12">
        <v>106</v>
      </c>
      <c r="B110" s="24">
        <v>33651129</v>
      </c>
      <c r="C110" s="32" t="s">
        <v>110</v>
      </c>
      <c r="D110" s="6" t="s">
        <v>358</v>
      </c>
      <c r="E110" s="6" t="s">
        <v>359</v>
      </c>
      <c r="F110" s="4" t="s">
        <v>1</v>
      </c>
      <c r="G110" s="4">
        <v>15</v>
      </c>
      <c r="H110" s="11">
        <v>250</v>
      </c>
      <c r="I110" s="3">
        <f t="shared" si="1"/>
        <v>3750</v>
      </c>
    </row>
    <row r="111" spans="1:9" s="19" customFormat="1" ht="75" hidden="1" x14ac:dyDescent="0.25">
      <c r="A111" s="12">
        <v>107</v>
      </c>
      <c r="B111" s="24">
        <v>33651129</v>
      </c>
      <c r="C111" s="32" t="s">
        <v>111</v>
      </c>
      <c r="D111" s="6" t="s">
        <v>431</v>
      </c>
      <c r="E111" s="6" t="s">
        <v>360</v>
      </c>
      <c r="F111" s="4" t="s">
        <v>1</v>
      </c>
      <c r="G111" s="4">
        <v>3</v>
      </c>
      <c r="H111" s="11">
        <v>4000</v>
      </c>
      <c r="I111" s="3">
        <f t="shared" si="1"/>
        <v>12000</v>
      </c>
    </row>
    <row r="112" spans="1:9" s="19" customFormat="1" ht="75" hidden="1" x14ac:dyDescent="0.25">
      <c r="A112" s="12">
        <v>108</v>
      </c>
      <c r="B112" s="4">
        <v>33651136</v>
      </c>
      <c r="C112" s="32" t="s">
        <v>112</v>
      </c>
      <c r="D112" s="6" t="s">
        <v>361</v>
      </c>
      <c r="E112" s="6" t="s">
        <v>362</v>
      </c>
      <c r="F112" s="4" t="s">
        <v>1</v>
      </c>
      <c r="G112" s="4">
        <v>10</v>
      </c>
      <c r="H112" s="11">
        <v>260</v>
      </c>
      <c r="I112" s="3">
        <f t="shared" si="1"/>
        <v>2600</v>
      </c>
    </row>
    <row r="113" spans="1:9" s="19" customFormat="1" ht="75" hidden="1" x14ac:dyDescent="0.25">
      <c r="A113" s="12">
        <v>109</v>
      </c>
      <c r="B113" s="4">
        <v>33651136</v>
      </c>
      <c r="C113" s="32" t="s">
        <v>113</v>
      </c>
      <c r="D113" s="6" t="s">
        <v>363</v>
      </c>
      <c r="E113" s="6" t="s">
        <v>364</v>
      </c>
      <c r="F113" s="4" t="s">
        <v>1</v>
      </c>
      <c r="G113" s="4">
        <v>10</v>
      </c>
      <c r="H113" s="11">
        <v>500</v>
      </c>
      <c r="I113" s="3">
        <f t="shared" si="1"/>
        <v>5000</v>
      </c>
    </row>
    <row r="114" spans="1:9" s="19" customFormat="1" ht="75" hidden="1" x14ac:dyDescent="0.25">
      <c r="A114" s="12">
        <v>110</v>
      </c>
      <c r="B114" s="4">
        <v>33651136</v>
      </c>
      <c r="C114" s="32" t="s">
        <v>114</v>
      </c>
      <c r="D114" s="6" t="s">
        <v>365</v>
      </c>
      <c r="E114" s="6" t="s">
        <v>366</v>
      </c>
      <c r="F114" s="4" t="s">
        <v>1</v>
      </c>
      <c r="G114" s="4">
        <v>5</v>
      </c>
      <c r="H114" s="11">
        <v>4000</v>
      </c>
      <c r="I114" s="3">
        <f t="shared" si="1"/>
        <v>20000</v>
      </c>
    </row>
    <row r="115" spans="1:9" s="19" customFormat="1" ht="90" hidden="1" x14ac:dyDescent="0.25">
      <c r="A115" s="12">
        <v>111</v>
      </c>
      <c r="B115" s="4">
        <v>33691176</v>
      </c>
      <c r="C115" s="32" t="s">
        <v>115</v>
      </c>
      <c r="D115" s="6" t="s">
        <v>432</v>
      </c>
      <c r="E115" s="6" t="s">
        <v>367</v>
      </c>
      <c r="F115" s="4" t="s">
        <v>1</v>
      </c>
      <c r="G115" s="4">
        <v>3</v>
      </c>
      <c r="H115" s="11">
        <v>5800</v>
      </c>
      <c r="I115" s="3">
        <f t="shared" si="1"/>
        <v>17400</v>
      </c>
    </row>
    <row r="116" spans="1:9" s="19" customFormat="1" ht="75" hidden="1" x14ac:dyDescent="0.25">
      <c r="A116" s="12">
        <v>112</v>
      </c>
      <c r="B116" s="4">
        <v>33691125</v>
      </c>
      <c r="C116" s="32" t="s">
        <v>116</v>
      </c>
      <c r="D116" s="6" t="s">
        <v>368</v>
      </c>
      <c r="E116" s="6" t="s">
        <v>369</v>
      </c>
      <c r="F116" s="4" t="s">
        <v>1</v>
      </c>
      <c r="G116" s="4">
        <v>5</v>
      </c>
      <c r="H116" s="11">
        <v>2200</v>
      </c>
      <c r="I116" s="3">
        <f t="shared" si="1"/>
        <v>11000</v>
      </c>
    </row>
    <row r="117" spans="1:9" s="19" customFormat="1" ht="75" hidden="1" x14ac:dyDescent="0.25">
      <c r="A117" s="12">
        <v>113</v>
      </c>
      <c r="B117" s="4">
        <v>33691125</v>
      </c>
      <c r="C117" s="32" t="s">
        <v>117</v>
      </c>
      <c r="D117" s="6" t="s">
        <v>370</v>
      </c>
      <c r="E117" s="6" t="s">
        <v>371</v>
      </c>
      <c r="F117" s="4" t="s">
        <v>1</v>
      </c>
      <c r="G117" s="4">
        <v>5</v>
      </c>
      <c r="H117" s="11">
        <v>2500</v>
      </c>
      <c r="I117" s="3">
        <f t="shared" si="1"/>
        <v>12500</v>
      </c>
    </row>
    <row r="118" spans="1:9" s="23" customFormat="1" ht="75" hidden="1" x14ac:dyDescent="0.25">
      <c r="A118" s="12">
        <v>114</v>
      </c>
      <c r="B118" s="12">
        <v>33651131</v>
      </c>
      <c r="C118" s="32" t="s">
        <v>118</v>
      </c>
      <c r="D118" s="6" t="s">
        <v>372</v>
      </c>
      <c r="E118" s="6" t="s">
        <v>373</v>
      </c>
      <c r="F118" s="4" t="s">
        <v>1</v>
      </c>
      <c r="G118" s="4">
        <v>20</v>
      </c>
      <c r="H118" s="11">
        <v>25</v>
      </c>
      <c r="I118" s="3">
        <f t="shared" si="1"/>
        <v>500</v>
      </c>
    </row>
    <row r="119" spans="1:9" s="19" customFormat="1" ht="90" hidden="1" x14ac:dyDescent="0.25">
      <c r="A119" s="12">
        <v>115</v>
      </c>
      <c r="B119" s="12">
        <v>33651131</v>
      </c>
      <c r="C119" s="32" t="s">
        <v>119</v>
      </c>
      <c r="D119" s="6" t="s">
        <v>374</v>
      </c>
      <c r="E119" s="6" t="s">
        <v>375</v>
      </c>
      <c r="F119" s="4" t="s">
        <v>1</v>
      </c>
      <c r="G119" s="4">
        <v>3</v>
      </c>
      <c r="H119" s="11">
        <v>850</v>
      </c>
      <c r="I119" s="3">
        <f t="shared" si="1"/>
        <v>2550</v>
      </c>
    </row>
    <row r="120" spans="1:9" s="19" customFormat="1" ht="75" hidden="1" x14ac:dyDescent="0.25">
      <c r="A120" s="12">
        <v>116</v>
      </c>
      <c r="B120" s="4">
        <v>33651115</v>
      </c>
      <c r="C120" s="32" t="s">
        <v>120</v>
      </c>
      <c r="D120" s="6" t="s">
        <v>376</v>
      </c>
      <c r="E120" s="6" t="s">
        <v>377</v>
      </c>
      <c r="F120" s="4" t="s">
        <v>1</v>
      </c>
      <c r="G120" s="4">
        <v>25</v>
      </c>
      <c r="H120" s="11">
        <v>65</v>
      </c>
      <c r="I120" s="3">
        <f t="shared" si="1"/>
        <v>1625</v>
      </c>
    </row>
    <row r="121" spans="1:9" s="19" customFormat="1" ht="90" hidden="1" x14ac:dyDescent="0.25">
      <c r="A121" s="12">
        <v>117</v>
      </c>
      <c r="B121" s="4">
        <v>33651115</v>
      </c>
      <c r="C121" s="32" t="s">
        <v>121</v>
      </c>
      <c r="D121" s="6" t="s">
        <v>378</v>
      </c>
      <c r="E121" s="6" t="s">
        <v>379</v>
      </c>
      <c r="F121" s="4" t="s">
        <v>1</v>
      </c>
      <c r="G121" s="4">
        <v>20</v>
      </c>
      <c r="H121" s="11">
        <v>1400</v>
      </c>
      <c r="I121" s="3">
        <f t="shared" si="1"/>
        <v>28000</v>
      </c>
    </row>
    <row r="122" spans="1:9" s="19" customFormat="1" ht="105" hidden="1" x14ac:dyDescent="0.25">
      <c r="A122" s="12">
        <v>118</v>
      </c>
      <c r="B122" s="4">
        <v>33691176</v>
      </c>
      <c r="C122" s="32" t="s">
        <v>122</v>
      </c>
      <c r="D122" s="6" t="s">
        <v>380</v>
      </c>
      <c r="E122" s="6" t="s">
        <v>381</v>
      </c>
      <c r="F122" s="4" t="s">
        <v>1</v>
      </c>
      <c r="G122" s="4">
        <v>5</v>
      </c>
      <c r="H122" s="11">
        <v>6000</v>
      </c>
      <c r="I122" s="3">
        <f t="shared" si="1"/>
        <v>30000</v>
      </c>
    </row>
    <row r="123" spans="1:9" s="19" customFormat="1" ht="90" hidden="1" x14ac:dyDescent="0.25">
      <c r="A123" s="12">
        <v>119</v>
      </c>
      <c r="B123" s="4">
        <v>33671118</v>
      </c>
      <c r="C123" s="32" t="s">
        <v>123</v>
      </c>
      <c r="D123" s="6" t="s">
        <v>382</v>
      </c>
      <c r="E123" s="6" t="s">
        <v>383</v>
      </c>
      <c r="F123" s="4" t="s">
        <v>1</v>
      </c>
      <c r="G123" s="4">
        <v>25</v>
      </c>
      <c r="H123" s="11">
        <v>750</v>
      </c>
      <c r="I123" s="3">
        <f t="shared" si="1"/>
        <v>18750</v>
      </c>
    </row>
    <row r="124" spans="1:9" s="19" customFormat="1" ht="75" hidden="1" x14ac:dyDescent="0.25">
      <c r="A124" s="12">
        <v>120</v>
      </c>
      <c r="B124" s="4">
        <v>33691175</v>
      </c>
      <c r="C124" s="32" t="s">
        <v>124</v>
      </c>
      <c r="D124" s="6" t="s">
        <v>384</v>
      </c>
      <c r="E124" s="6" t="s">
        <v>385</v>
      </c>
      <c r="F124" s="4" t="s">
        <v>1</v>
      </c>
      <c r="G124" s="4">
        <v>50</v>
      </c>
      <c r="H124" s="11">
        <v>150</v>
      </c>
      <c r="I124" s="3">
        <f t="shared" si="1"/>
        <v>7500</v>
      </c>
    </row>
    <row r="125" spans="1:9" s="19" customFormat="1" ht="90" hidden="1" x14ac:dyDescent="0.25">
      <c r="A125" s="12">
        <v>121</v>
      </c>
      <c r="B125" s="4">
        <v>33691175</v>
      </c>
      <c r="C125" s="32" t="s">
        <v>151</v>
      </c>
      <c r="D125" s="6" t="s">
        <v>386</v>
      </c>
      <c r="E125" s="6" t="s">
        <v>387</v>
      </c>
      <c r="F125" s="4" t="s">
        <v>1</v>
      </c>
      <c r="G125" s="4">
        <v>120</v>
      </c>
      <c r="H125" s="11">
        <v>235</v>
      </c>
      <c r="I125" s="3">
        <f t="shared" si="1"/>
        <v>28200</v>
      </c>
    </row>
    <row r="126" spans="1:9" s="19" customFormat="1" ht="90" hidden="1" x14ac:dyDescent="0.25">
      <c r="A126" s="12">
        <v>122</v>
      </c>
      <c r="B126" s="4">
        <v>33691175</v>
      </c>
      <c r="C126" s="32" t="s">
        <v>125</v>
      </c>
      <c r="D126" s="6" t="s">
        <v>388</v>
      </c>
      <c r="E126" s="6" t="s">
        <v>389</v>
      </c>
      <c r="F126" s="4" t="s">
        <v>1</v>
      </c>
      <c r="G126" s="4">
        <v>500</v>
      </c>
      <c r="H126" s="11">
        <v>135</v>
      </c>
      <c r="I126" s="3">
        <f t="shared" si="1"/>
        <v>67500</v>
      </c>
    </row>
    <row r="127" spans="1:9" s="19" customFormat="1" ht="120" hidden="1" x14ac:dyDescent="0.25">
      <c r="A127" s="12">
        <v>123</v>
      </c>
      <c r="B127" s="4">
        <v>33691176</v>
      </c>
      <c r="C127" s="32" t="s">
        <v>126</v>
      </c>
      <c r="D127" s="6" t="s">
        <v>390</v>
      </c>
      <c r="E127" s="6" t="s">
        <v>391</v>
      </c>
      <c r="F127" s="4" t="s">
        <v>1</v>
      </c>
      <c r="G127" s="4">
        <v>60</v>
      </c>
      <c r="H127" s="11">
        <v>700</v>
      </c>
      <c r="I127" s="3">
        <f t="shared" si="1"/>
        <v>42000</v>
      </c>
    </row>
    <row r="128" spans="1:9" s="19" customFormat="1" ht="105" hidden="1" x14ac:dyDescent="0.25">
      <c r="A128" s="12">
        <v>124</v>
      </c>
      <c r="B128" s="4">
        <v>33691176</v>
      </c>
      <c r="C128" s="32" t="s">
        <v>128</v>
      </c>
      <c r="D128" s="6" t="s">
        <v>392</v>
      </c>
      <c r="E128" s="6" t="s">
        <v>393</v>
      </c>
      <c r="F128" s="4" t="s">
        <v>1</v>
      </c>
      <c r="G128" s="4">
        <v>40</v>
      </c>
      <c r="H128" s="11">
        <v>170</v>
      </c>
      <c r="I128" s="3">
        <f t="shared" si="1"/>
        <v>6800</v>
      </c>
    </row>
    <row r="129" spans="1:9" s="19" customFormat="1" ht="75" hidden="1" x14ac:dyDescent="0.25">
      <c r="A129" s="12">
        <v>125</v>
      </c>
      <c r="B129" s="4">
        <v>33691731</v>
      </c>
      <c r="C129" s="32" t="s">
        <v>129</v>
      </c>
      <c r="D129" s="6" t="s">
        <v>394</v>
      </c>
      <c r="E129" s="6" t="s">
        <v>395</v>
      </c>
      <c r="F129" s="4" t="s">
        <v>1</v>
      </c>
      <c r="G129" s="4">
        <v>150</v>
      </c>
      <c r="H129" s="11">
        <v>150</v>
      </c>
      <c r="I129" s="3">
        <f t="shared" si="1"/>
        <v>22500</v>
      </c>
    </row>
    <row r="130" spans="1:9" s="19" customFormat="1" ht="120" hidden="1" x14ac:dyDescent="0.25">
      <c r="A130" s="12">
        <v>126</v>
      </c>
      <c r="B130" s="4">
        <v>33691176</v>
      </c>
      <c r="C130" s="32" t="s">
        <v>130</v>
      </c>
      <c r="D130" s="6" t="s">
        <v>396</v>
      </c>
      <c r="E130" s="6" t="s">
        <v>397</v>
      </c>
      <c r="F130" s="4" t="s">
        <v>1</v>
      </c>
      <c r="G130" s="4">
        <v>8</v>
      </c>
      <c r="H130" s="11">
        <v>3600</v>
      </c>
      <c r="I130" s="3">
        <f t="shared" si="1"/>
        <v>28800</v>
      </c>
    </row>
    <row r="131" spans="1:9" s="19" customFormat="1" ht="75" hidden="1" x14ac:dyDescent="0.25">
      <c r="A131" s="12">
        <v>127</v>
      </c>
      <c r="B131" s="4">
        <v>33691112</v>
      </c>
      <c r="C131" s="32" t="s">
        <v>131</v>
      </c>
      <c r="D131" s="6" t="s">
        <v>398</v>
      </c>
      <c r="E131" s="6" t="s">
        <v>399</v>
      </c>
      <c r="F131" s="4" t="s">
        <v>1</v>
      </c>
      <c r="G131" s="4">
        <v>10</v>
      </c>
      <c r="H131" s="11">
        <v>1900</v>
      </c>
      <c r="I131" s="3">
        <f t="shared" si="1"/>
        <v>19000</v>
      </c>
    </row>
    <row r="132" spans="1:9" s="19" customFormat="1" ht="210" hidden="1" x14ac:dyDescent="0.25">
      <c r="A132" s="12">
        <v>128</v>
      </c>
      <c r="B132" s="4">
        <v>33691176</v>
      </c>
      <c r="C132" s="32" t="s">
        <v>132</v>
      </c>
      <c r="D132" s="6" t="s">
        <v>400</v>
      </c>
      <c r="E132" s="6" t="s">
        <v>401</v>
      </c>
      <c r="F132" s="4" t="s">
        <v>1</v>
      </c>
      <c r="G132" s="4">
        <v>60</v>
      </c>
      <c r="H132" s="11">
        <v>47000</v>
      </c>
      <c r="I132" s="3">
        <f t="shared" si="1"/>
        <v>2820000</v>
      </c>
    </row>
    <row r="133" spans="1:9" s="19" customFormat="1" ht="105" hidden="1" x14ac:dyDescent="0.25">
      <c r="A133" s="12">
        <v>129</v>
      </c>
      <c r="B133" s="4">
        <v>33691176</v>
      </c>
      <c r="C133" s="32" t="s">
        <v>133</v>
      </c>
      <c r="D133" s="6" t="s">
        <v>402</v>
      </c>
      <c r="E133" s="6" t="s">
        <v>403</v>
      </c>
      <c r="F133" s="4" t="s">
        <v>1</v>
      </c>
      <c r="G133" s="4">
        <v>30</v>
      </c>
      <c r="H133" s="11">
        <v>3400</v>
      </c>
      <c r="I133" s="3">
        <f t="shared" si="1"/>
        <v>102000</v>
      </c>
    </row>
    <row r="134" spans="1:9" s="19" customFormat="1" ht="255" hidden="1" x14ac:dyDescent="0.25">
      <c r="A134" s="12">
        <v>130</v>
      </c>
      <c r="B134" s="4">
        <v>33691176</v>
      </c>
      <c r="C134" s="32" t="s">
        <v>134</v>
      </c>
      <c r="D134" s="6" t="s">
        <v>404</v>
      </c>
      <c r="E134" s="6" t="s">
        <v>405</v>
      </c>
      <c r="F134" s="4" t="s">
        <v>1</v>
      </c>
      <c r="G134" s="4">
        <v>30</v>
      </c>
      <c r="H134" s="11">
        <v>22000</v>
      </c>
      <c r="I134" s="3">
        <f t="shared" ref="I134:I144" si="2">G134*H134</f>
        <v>660000</v>
      </c>
    </row>
    <row r="135" spans="1:9" s="19" customFormat="1" ht="240" hidden="1" x14ac:dyDescent="0.25">
      <c r="A135" s="12">
        <v>131</v>
      </c>
      <c r="B135" s="4">
        <v>33691176</v>
      </c>
      <c r="C135" s="32" t="s">
        <v>135</v>
      </c>
      <c r="D135" s="6" t="s">
        <v>406</v>
      </c>
      <c r="E135" s="6" t="s">
        <v>433</v>
      </c>
      <c r="F135" s="4" t="s">
        <v>1</v>
      </c>
      <c r="G135" s="4">
        <v>40</v>
      </c>
      <c r="H135" s="11">
        <v>22500</v>
      </c>
      <c r="I135" s="3">
        <f t="shared" si="2"/>
        <v>900000</v>
      </c>
    </row>
    <row r="136" spans="1:9" s="19" customFormat="1" ht="105" hidden="1" x14ac:dyDescent="0.25">
      <c r="A136" s="12">
        <v>132</v>
      </c>
      <c r="B136" s="4">
        <v>33691176</v>
      </c>
      <c r="C136" s="32" t="s">
        <v>136</v>
      </c>
      <c r="D136" s="6" t="s">
        <v>407</v>
      </c>
      <c r="E136" s="6" t="s">
        <v>408</v>
      </c>
      <c r="F136" s="4" t="s">
        <v>1</v>
      </c>
      <c r="G136" s="4">
        <v>500</v>
      </c>
      <c r="H136" s="11">
        <v>5120</v>
      </c>
      <c r="I136" s="3">
        <f t="shared" si="2"/>
        <v>2560000</v>
      </c>
    </row>
    <row r="137" spans="1:9" s="19" customFormat="1" ht="105" hidden="1" x14ac:dyDescent="0.25">
      <c r="A137" s="12">
        <v>133</v>
      </c>
      <c r="B137" s="4" t="s">
        <v>152</v>
      </c>
      <c r="C137" s="32" t="s">
        <v>137</v>
      </c>
      <c r="D137" s="6" t="s">
        <v>409</v>
      </c>
      <c r="E137" s="6" t="s">
        <v>410</v>
      </c>
      <c r="F137" s="4" t="s">
        <v>1</v>
      </c>
      <c r="G137" s="4">
        <v>150</v>
      </c>
      <c r="H137" s="11">
        <v>2700</v>
      </c>
      <c r="I137" s="3">
        <f t="shared" si="2"/>
        <v>405000</v>
      </c>
    </row>
    <row r="138" spans="1:9" s="19" customFormat="1" ht="75" hidden="1" x14ac:dyDescent="0.25">
      <c r="A138" s="12">
        <v>134</v>
      </c>
      <c r="B138" s="4" t="s">
        <v>152</v>
      </c>
      <c r="C138" s="32" t="s">
        <v>138</v>
      </c>
      <c r="D138" s="6" t="s">
        <v>411</v>
      </c>
      <c r="E138" s="6" t="s">
        <v>412</v>
      </c>
      <c r="F138" s="4" t="s">
        <v>1</v>
      </c>
      <c r="G138" s="4">
        <v>140</v>
      </c>
      <c r="H138" s="11">
        <v>500</v>
      </c>
      <c r="I138" s="3">
        <f t="shared" si="2"/>
        <v>70000</v>
      </c>
    </row>
    <row r="139" spans="1:9" s="19" customFormat="1" ht="75" hidden="1" x14ac:dyDescent="0.25">
      <c r="A139" s="12">
        <v>135</v>
      </c>
      <c r="B139" s="4">
        <v>33621190</v>
      </c>
      <c r="C139" s="32" t="s">
        <v>139</v>
      </c>
      <c r="D139" s="6" t="s">
        <v>413</v>
      </c>
      <c r="E139" s="6" t="s">
        <v>414</v>
      </c>
      <c r="F139" s="4" t="s">
        <v>1</v>
      </c>
      <c r="G139" s="4">
        <v>100</v>
      </c>
      <c r="H139" s="11">
        <v>140</v>
      </c>
      <c r="I139" s="3">
        <f t="shared" si="2"/>
        <v>14000</v>
      </c>
    </row>
    <row r="140" spans="1:9" s="19" customFormat="1" ht="75" hidden="1" x14ac:dyDescent="0.25">
      <c r="A140" s="12">
        <v>136</v>
      </c>
      <c r="B140" s="4">
        <v>33661159</v>
      </c>
      <c r="C140" s="32" t="s">
        <v>140</v>
      </c>
      <c r="D140" s="6" t="s">
        <v>415</v>
      </c>
      <c r="E140" s="6" t="s">
        <v>416</v>
      </c>
      <c r="F140" s="4" t="s">
        <v>1</v>
      </c>
      <c r="G140" s="4">
        <v>100</v>
      </c>
      <c r="H140" s="11">
        <v>116</v>
      </c>
      <c r="I140" s="3">
        <f t="shared" si="2"/>
        <v>11600</v>
      </c>
    </row>
    <row r="141" spans="1:9" s="19" customFormat="1" ht="75" hidden="1" x14ac:dyDescent="0.25">
      <c r="A141" s="12">
        <v>137</v>
      </c>
      <c r="B141" s="4">
        <v>33691176</v>
      </c>
      <c r="C141" s="32" t="s">
        <v>141</v>
      </c>
      <c r="D141" s="6" t="s">
        <v>417</v>
      </c>
      <c r="E141" s="6" t="s">
        <v>418</v>
      </c>
      <c r="F141" s="4" t="s">
        <v>1</v>
      </c>
      <c r="G141" s="4">
        <v>10</v>
      </c>
      <c r="H141" s="11">
        <v>8000</v>
      </c>
      <c r="I141" s="3">
        <f t="shared" si="2"/>
        <v>80000</v>
      </c>
    </row>
    <row r="142" spans="1:9" s="19" customFormat="1" ht="75" hidden="1" x14ac:dyDescent="0.25">
      <c r="A142" s="12">
        <v>138</v>
      </c>
      <c r="B142" s="4">
        <v>33621230</v>
      </c>
      <c r="C142" s="32" t="s">
        <v>142</v>
      </c>
      <c r="D142" s="6" t="s">
        <v>419</v>
      </c>
      <c r="E142" s="6" t="s">
        <v>420</v>
      </c>
      <c r="F142" s="4" t="s">
        <v>1</v>
      </c>
      <c r="G142" s="4">
        <v>25</v>
      </c>
      <c r="H142" s="11">
        <v>200</v>
      </c>
      <c r="I142" s="3">
        <f t="shared" si="2"/>
        <v>5000</v>
      </c>
    </row>
    <row r="143" spans="1:9" s="19" customFormat="1" ht="75" hidden="1" x14ac:dyDescent="0.25">
      <c r="A143" s="12">
        <v>139</v>
      </c>
      <c r="B143" s="4">
        <v>33691176</v>
      </c>
      <c r="C143" s="32" t="s">
        <v>143</v>
      </c>
      <c r="D143" s="6" t="s">
        <v>421</v>
      </c>
      <c r="E143" s="6" t="s">
        <v>422</v>
      </c>
      <c r="F143" s="4" t="s">
        <v>1</v>
      </c>
      <c r="G143" s="4">
        <v>5</v>
      </c>
      <c r="H143" s="11">
        <v>1150</v>
      </c>
      <c r="I143" s="3">
        <f t="shared" si="2"/>
        <v>5750</v>
      </c>
    </row>
    <row r="144" spans="1:9" s="19" customFormat="1" ht="75" hidden="1" x14ac:dyDescent="0.25">
      <c r="A144" s="12">
        <v>140</v>
      </c>
      <c r="B144" s="4">
        <v>33691176</v>
      </c>
      <c r="C144" s="32" t="s">
        <v>144</v>
      </c>
      <c r="D144" s="6" t="s">
        <v>423</v>
      </c>
      <c r="E144" s="6" t="s">
        <v>424</v>
      </c>
      <c r="F144" s="4" t="s">
        <v>1</v>
      </c>
      <c r="G144" s="4">
        <v>5</v>
      </c>
      <c r="H144" s="11">
        <v>580</v>
      </c>
      <c r="I144" s="3">
        <f t="shared" si="2"/>
        <v>2900</v>
      </c>
    </row>
    <row r="145" spans="1:10" hidden="1" x14ac:dyDescent="0.3">
      <c r="A145" s="4"/>
      <c r="B145" s="4"/>
      <c r="C145" s="5"/>
      <c r="D145" s="8" t="s">
        <v>437</v>
      </c>
      <c r="E145" s="6"/>
      <c r="F145" s="4"/>
      <c r="G145" s="4"/>
      <c r="H145" s="3"/>
      <c r="I145" s="7">
        <f>SUM(I5:I144)</f>
        <v>32384513</v>
      </c>
    </row>
    <row r="146" spans="1:10" ht="27.75" hidden="1" customHeight="1" x14ac:dyDescent="0.3">
      <c r="A146" s="39" t="s">
        <v>443</v>
      </c>
      <c r="B146" s="39"/>
      <c r="C146" s="39"/>
      <c r="D146" s="39"/>
      <c r="E146" s="39"/>
      <c r="F146" s="39"/>
      <c r="G146" s="39"/>
      <c r="H146" s="39"/>
      <c r="I146" s="39"/>
    </row>
    <row r="147" spans="1:10" s="22" customFormat="1" ht="33" hidden="1" customHeight="1" x14ac:dyDescent="0.25">
      <c r="A147" s="39" t="s">
        <v>444</v>
      </c>
      <c r="B147" s="39"/>
      <c r="C147" s="39"/>
      <c r="D147" s="39"/>
      <c r="E147" s="39"/>
      <c r="F147" s="39"/>
      <c r="G147" s="39"/>
      <c r="H147" s="39"/>
      <c r="I147" s="39"/>
    </row>
    <row r="148" spans="1:10" s="22" customFormat="1" ht="66.75" hidden="1" customHeight="1" x14ac:dyDescent="0.25">
      <c r="A148" s="48" t="s">
        <v>445</v>
      </c>
      <c r="B148" s="48"/>
      <c r="C148" s="48"/>
      <c r="D148" s="48"/>
      <c r="E148" s="48"/>
      <c r="F148" s="48"/>
      <c r="G148" s="48"/>
      <c r="H148" s="48"/>
      <c r="I148" s="48"/>
    </row>
    <row r="149" spans="1:10" s="22" customFormat="1" ht="36.75" hidden="1" customHeight="1" x14ac:dyDescent="0.25">
      <c r="A149" s="41" t="s">
        <v>449</v>
      </c>
      <c r="B149" s="41"/>
      <c r="C149" s="41"/>
      <c r="D149" s="41"/>
      <c r="E149" s="41"/>
      <c r="F149" s="41"/>
      <c r="G149" s="41"/>
      <c r="H149" s="41"/>
      <c r="I149" s="41"/>
    </row>
    <row r="150" spans="1:10" s="22" customFormat="1" ht="33.75" hidden="1" customHeight="1" x14ac:dyDescent="0.25">
      <c r="A150" s="40" t="s">
        <v>446</v>
      </c>
      <c r="B150" s="49"/>
      <c r="C150" s="49"/>
      <c r="D150" s="49"/>
      <c r="E150" s="49"/>
      <c r="F150" s="49"/>
      <c r="G150" s="49"/>
      <c r="H150" s="49"/>
      <c r="I150" s="50"/>
    </row>
    <row r="151" spans="1:10" s="19" customFormat="1" ht="219.75" hidden="1" customHeight="1" x14ac:dyDescent="0.25">
      <c r="A151" s="41" t="s">
        <v>447</v>
      </c>
      <c r="B151" s="41"/>
      <c r="C151" s="41"/>
      <c r="D151" s="41"/>
      <c r="E151" s="41"/>
      <c r="F151" s="41"/>
      <c r="G151" s="41"/>
      <c r="H151" s="41"/>
      <c r="I151" s="41"/>
    </row>
    <row r="152" spans="1:10" s="22" customFormat="1" ht="100.5" customHeight="1" x14ac:dyDescent="0.25">
      <c r="A152" s="39" t="s">
        <v>438</v>
      </c>
      <c r="B152" s="39"/>
      <c r="C152" s="39"/>
      <c r="D152" s="39"/>
      <c r="E152" s="39"/>
      <c r="F152" s="39"/>
      <c r="G152" s="39"/>
      <c r="H152" s="39"/>
      <c r="I152" s="39"/>
    </row>
    <row r="153" spans="1:10" s="19" customFormat="1" ht="30" customHeight="1" x14ac:dyDescent="0.25">
      <c r="A153" s="39" t="s">
        <v>439</v>
      </c>
      <c r="B153" s="39"/>
      <c r="C153" s="39"/>
      <c r="D153" s="39"/>
      <c r="E153" s="39"/>
      <c r="F153" s="39"/>
      <c r="G153" s="39"/>
      <c r="H153" s="39"/>
      <c r="I153" s="39"/>
    </row>
    <row r="154" spans="1:10" s="21" customFormat="1" ht="48.75" customHeight="1" x14ac:dyDescent="0.25">
      <c r="A154" s="42" t="s">
        <v>448</v>
      </c>
      <c r="B154" s="42"/>
      <c r="C154" s="42"/>
      <c r="D154" s="42"/>
      <c r="E154" s="42"/>
      <c r="F154" s="42"/>
      <c r="G154" s="42"/>
      <c r="H154" s="42"/>
      <c r="I154" s="42"/>
    </row>
    <row r="155" spans="1:10" s="19" customFormat="1" ht="30" customHeight="1" x14ac:dyDescent="0.25">
      <c r="A155" s="42" t="s">
        <v>9</v>
      </c>
      <c r="B155" s="42"/>
      <c r="C155" s="42"/>
      <c r="D155" s="42"/>
      <c r="E155" s="42"/>
      <c r="F155" s="42"/>
      <c r="G155" s="42"/>
      <c r="H155" s="42"/>
      <c r="I155" s="42"/>
    </row>
    <row r="156" spans="1:10" s="19" customFormat="1" ht="21.75" customHeight="1" x14ac:dyDescent="0.25">
      <c r="A156" s="41" t="s">
        <v>10</v>
      </c>
      <c r="B156" s="41"/>
      <c r="C156" s="41"/>
      <c r="D156" s="41"/>
      <c r="E156" s="41"/>
      <c r="F156" s="41"/>
      <c r="G156" s="41"/>
      <c r="H156" s="41"/>
      <c r="I156" s="41"/>
    </row>
    <row r="157" spans="1:10" s="19" customFormat="1" ht="18" customHeight="1" x14ac:dyDescent="0.25">
      <c r="A157" s="38" t="s">
        <v>442</v>
      </c>
      <c r="B157" s="38"/>
      <c r="C157" s="38"/>
      <c r="D157" s="38"/>
      <c r="E157" s="38"/>
      <c r="F157" s="38"/>
      <c r="G157" s="38"/>
      <c r="H157" s="38"/>
      <c r="I157" s="38"/>
    </row>
    <row r="158" spans="1:10" s="19" customFormat="1" ht="104.25" customHeight="1" x14ac:dyDescent="0.25">
      <c r="A158" s="45" t="s">
        <v>451</v>
      </c>
      <c r="B158" s="46"/>
      <c r="C158" s="46"/>
      <c r="D158" s="46"/>
      <c r="E158" s="46"/>
      <c r="F158" s="46"/>
      <c r="G158" s="46"/>
      <c r="H158" s="46"/>
      <c r="I158" s="47"/>
      <c r="J158" s="16"/>
    </row>
  </sheetData>
  <mergeCells count="18">
    <mergeCell ref="A1:B1"/>
    <mergeCell ref="C1:G1"/>
    <mergeCell ref="A2:B2"/>
    <mergeCell ref="C2:G2"/>
    <mergeCell ref="B3:H3"/>
    <mergeCell ref="A155:I155"/>
    <mergeCell ref="A156:I156"/>
    <mergeCell ref="A157:I157"/>
    <mergeCell ref="A158:I158"/>
    <mergeCell ref="A146:I146"/>
    <mergeCell ref="A148:I148"/>
    <mergeCell ref="A149:I149"/>
    <mergeCell ref="A150:I150"/>
    <mergeCell ref="A151:I151"/>
    <mergeCell ref="A152:I152"/>
    <mergeCell ref="A153:I153"/>
    <mergeCell ref="A154:I154"/>
    <mergeCell ref="A147:I147"/>
  </mergeCells>
  <pageMargins left="0" right="0" top="0" bottom="0" header="0" footer="0"/>
  <pageSetup paperSize="9" scale="9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2"/>
  <sheetViews>
    <sheetView tabSelected="1" topLeftCell="A118" zoomScaleNormal="100" workbookViewId="0">
      <selection activeCell="C175" sqref="C175"/>
    </sheetView>
  </sheetViews>
  <sheetFormatPr defaultColWidth="9.140625" defaultRowHeight="15" x14ac:dyDescent="0.3"/>
  <cols>
    <col min="1" max="1" width="4.28515625" style="20" bestFit="1" customWidth="1"/>
    <col min="2" max="2" width="10" style="20" bestFit="1" customWidth="1"/>
    <col min="3" max="3" width="24.5703125" style="20" customWidth="1"/>
    <col min="4" max="4" width="75.140625" style="20" customWidth="1"/>
    <col min="5" max="5" width="25.42578125" style="28" customWidth="1"/>
    <col min="6" max="6" width="41.5703125" style="20" customWidth="1"/>
    <col min="7" max="16384" width="9.140625" style="20"/>
  </cols>
  <sheetData>
    <row r="1" spans="1:6" s="14" customFormat="1" ht="103.5" customHeight="1" x14ac:dyDescent="0.25">
      <c r="A1" s="25" t="s">
        <v>436</v>
      </c>
      <c r="B1" s="26" t="s">
        <v>4</v>
      </c>
      <c r="C1" s="26" t="s">
        <v>5</v>
      </c>
      <c r="D1" s="27" t="s">
        <v>6</v>
      </c>
      <c r="E1" s="26" t="s">
        <v>7</v>
      </c>
      <c r="F1" s="26" t="s">
        <v>2</v>
      </c>
    </row>
    <row r="2" spans="1:6" s="19" customFormat="1" ht="90" x14ac:dyDescent="0.25">
      <c r="A2" s="12">
        <v>1</v>
      </c>
      <c r="B2" s="4">
        <v>33141165</v>
      </c>
      <c r="C2" s="34" t="s">
        <v>154</v>
      </c>
      <c r="D2" s="10" t="s">
        <v>155</v>
      </c>
      <c r="E2" s="4" t="s">
        <v>1</v>
      </c>
      <c r="F2" s="4">
        <v>810</v>
      </c>
    </row>
    <row r="3" spans="1:6" s="19" customFormat="1" ht="90" x14ac:dyDescent="0.25">
      <c r="A3" s="12">
        <v>2</v>
      </c>
      <c r="B3" s="4">
        <v>33621772</v>
      </c>
      <c r="C3" s="34" t="s">
        <v>425</v>
      </c>
      <c r="D3" s="36" t="s">
        <v>156</v>
      </c>
      <c r="E3" s="4" t="s">
        <v>1</v>
      </c>
      <c r="F3" s="4">
        <v>310</v>
      </c>
    </row>
    <row r="4" spans="1:6" s="19" customFormat="1" ht="90" x14ac:dyDescent="0.25">
      <c r="A4" s="12">
        <v>3</v>
      </c>
      <c r="B4" s="4">
        <v>33651163</v>
      </c>
      <c r="C4" s="34" t="s">
        <v>157</v>
      </c>
      <c r="D4" s="36" t="s">
        <v>158</v>
      </c>
      <c r="E4" s="4" t="s">
        <v>1</v>
      </c>
      <c r="F4" s="4">
        <v>450</v>
      </c>
    </row>
    <row r="5" spans="1:6" s="19" customFormat="1" ht="105" x14ac:dyDescent="0.25">
      <c r="A5" s="12">
        <v>4</v>
      </c>
      <c r="B5" s="4" t="s">
        <v>147</v>
      </c>
      <c r="C5" s="34" t="s">
        <v>159</v>
      </c>
      <c r="D5" s="36" t="s">
        <v>160</v>
      </c>
      <c r="E5" s="4" t="s">
        <v>1</v>
      </c>
      <c r="F5" s="4">
        <v>850</v>
      </c>
    </row>
    <row r="6" spans="1:6" s="19" customFormat="1" ht="75" x14ac:dyDescent="0.25">
      <c r="A6" s="12">
        <v>5</v>
      </c>
      <c r="B6" s="4">
        <v>33611350</v>
      </c>
      <c r="C6" s="34" t="s">
        <v>161</v>
      </c>
      <c r="D6" s="36" t="s">
        <v>162</v>
      </c>
      <c r="E6" s="4" t="s">
        <v>1</v>
      </c>
      <c r="F6" s="4">
        <v>60</v>
      </c>
    </row>
    <row r="7" spans="1:6" s="19" customFormat="1" ht="75" x14ac:dyDescent="0.25">
      <c r="A7" s="12">
        <v>6</v>
      </c>
      <c r="B7" s="35">
        <v>33691175</v>
      </c>
      <c r="C7" s="34" t="s">
        <v>163</v>
      </c>
      <c r="D7" s="36" t="s">
        <v>164</v>
      </c>
      <c r="E7" s="4" t="s">
        <v>1</v>
      </c>
      <c r="F7" s="4">
        <v>50</v>
      </c>
    </row>
    <row r="8" spans="1:6" s="19" customFormat="1" ht="75" x14ac:dyDescent="0.25">
      <c r="A8" s="12">
        <v>7</v>
      </c>
      <c r="B8" s="35">
        <v>33691175</v>
      </c>
      <c r="C8" s="34" t="s">
        <v>165</v>
      </c>
      <c r="D8" s="36" t="s">
        <v>166</v>
      </c>
      <c r="E8" s="4" t="s">
        <v>1</v>
      </c>
      <c r="F8" s="4">
        <v>150</v>
      </c>
    </row>
    <row r="9" spans="1:6" s="19" customFormat="1" ht="75" x14ac:dyDescent="0.25">
      <c r="A9" s="12">
        <v>8</v>
      </c>
      <c r="B9" s="35">
        <v>33651127</v>
      </c>
      <c r="C9" s="34" t="s">
        <v>167</v>
      </c>
      <c r="D9" s="36" t="s">
        <v>168</v>
      </c>
      <c r="E9" s="4" t="s">
        <v>1</v>
      </c>
      <c r="F9" s="4">
        <v>1000</v>
      </c>
    </row>
    <row r="10" spans="1:6" s="19" customFormat="1" ht="75" x14ac:dyDescent="0.25">
      <c r="A10" s="12">
        <v>9</v>
      </c>
      <c r="B10" s="35">
        <v>33611420</v>
      </c>
      <c r="C10" s="34" t="s">
        <v>169</v>
      </c>
      <c r="D10" s="36" t="s">
        <v>170</v>
      </c>
      <c r="E10" s="4" t="s">
        <v>1</v>
      </c>
      <c r="F10" s="4">
        <v>460</v>
      </c>
    </row>
    <row r="11" spans="1:6" s="19" customFormat="1" ht="75" x14ac:dyDescent="0.25">
      <c r="A11" s="12">
        <v>10</v>
      </c>
      <c r="B11" s="35">
        <v>33651143</v>
      </c>
      <c r="C11" s="34" t="s">
        <v>171</v>
      </c>
      <c r="D11" s="36" t="s">
        <v>172</v>
      </c>
      <c r="E11" s="4" t="s">
        <v>1</v>
      </c>
      <c r="F11" s="4">
        <v>1000</v>
      </c>
    </row>
    <row r="12" spans="1:6" s="19" customFormat="1" ht="90" x14ac:dyDescent="0.25">
      <c r="A12" s="12">
        <v>11</v>
      </c>
      <c r="B12" s="35">
        <v>33651143</v>
      </c>
      <c r="C12" s="34" t="s">
        <v>173</v>
      </c>
      <c r="D12" s="36" t="s">
        <v>174</v>
      </c>
      <c r="E12" s="4" t="s">
        <v>1</v>
      </c>
      <c r="F12" s="4">
        <v>700</v>
      </c>
    </row>
    <row r="13" spans="1:6" s="19" customFormat="1" ht="90" x14ac:dyDescent="0.25">
      <c r="A13" s="12">
        <v>12</v>
      </c>
      <c r="B13" s="4">
        <v>33611470</v>
      </c>
      <c r="C13" s="34" t="s">
        <v>175</v>
      </c>
      <c r="D13" s="36" t="s">
        <v>176</v>
      </c>
      <c r="E13" s="4" t="s">
        <v>1</v>
      </c>
      <c r="F13" s="4">
        <v>1250</v>
      </c>
    </row>
    <row r="14" spans="1:6" s="19" customFormat="1" ht="90" x14ac:dyDescent="0.25">
      <c r="A14" s="12">
        <v>13</v>
      </c>
      <c r="B14" s="4">
        <v>33651319</v>
      </c>
      <c r="C14" s="34" t="s">
        <v>177</v>
      </c>
      <c r="D14" s="36" t="s">
        <v>178</v>
      </c>
      <c r="E14" s="4" t="s">
        <v>1</v>
      </c>
      <c r="F14" s="4">
        <v>450</v>
      </c>
    </row>
    <row r="15" spans="1:6" s="19" customFormat="1" ht="75" x14ac:dyDescent="0.25">
      <c r="A15" s="12">
        <v>14</v>
      </c>
      <c r="B15" s="4">
        <v>33651140</v>
      </c>
      <c r="C15" s="34" t="s">
        <v>179</v>
      </c>
      <c r="D15" s="36" t="s">
        <v>180</v>
      </c>
      <c r="E15" s="4" t="s">
        <v>1</v>
      </c>
      <c r="F15" s="4">
        <v>270</v>
      </c>
    </row>
    <row r="16" spans="1:6" s="19" customFormat="1" ht="90" x14ac:dyDescent="0.25">
      <c r="A16" s="12">
        <v>15</v>
      </c>
      <c r="B16" s="4">
        <v>33611140</v>
      </c>
      <c r="C16" s="34" t="s">
        <v>181</v>
      </c>
      <c r="D16" s="36" t="s">
        <v>182</v>
      </c>
      <c r="E16" s="4" t="s">
        <v>1</v>
      </c>
      <c r="F16" s="4">
        <v>320</v>
      </c>
    </row>
    <row r="17" spans="1:6" s="19" customFormat="1" ht="75" x14ac:dyDescent="0.25">
      <c r="A17" s="12">
        <v>16</v>
      </c>
      <c r="B17" s="4" t="s">
        <v>149</v>
      </c>
      <c r="C17" s="34" t="s">
        <v>183</v>
      </c>
      <c r="D17" s="36" t="s">
        <v>184</v>
      </c>
      <c r="E17" s="4" t="s">
        <v>1</v>
      </c>
      <c r="F17" s="4">
        <v>240</v>
      </c>
    </row>
    <row r="18" spans="1:6" s="19" customFormat="1" ht="75" x14ac:dyDescent="0.25">
      <c r="A18" s="12">
        <v>17</v>
      </c>
      <c r="B18" s="35">
        <v>33691176</v>
      </c>
      <c r="C18" s="34" t="s">
        <v>185</v>
      </c>
      <c r="D18" s="36" t="s">
        <v>186</v>
      </c>
      <c r="E18" s="4" t="s">
        <v>1</v>
      </c>
      <c r="F18" s="4">
        <v>30</v>
      </c>
    </row>
    <row r="19" spans="1:6" s="19" customFormat="1" ht="90" x14ac:dyDescent="0.25">
      <c r="A19" s="12">
        <v>18</v>
      </c>
      <c r="B19" s="4">
        <v>33651125</v>
      </c>
      <c r="C19" s="34" t="s">
        <v>187</v>
      </c>
      <c r="D19" s="36" t="s">
        <v>188</v>
      </c>
      <c r="E19" s="4" t="s">
        <v>1</v>
      </c>
      <c r="F19" s="4">
        <v>520</v>
      </c>
    </row>
    <row r="20" spans="1:6" s="19" customFormat="1" ht="90" x14ac:dyDescent="0.25">
      <c r="A20" s="12">
        <v>19</v>
      </c>
      <c r="B20" s="35">
        <v>33691176</v>
      </c>
      <c r="C20" s="34" t="s">
        <v>189</v>
      </c>
      <c r="D20" s="36" t="s">
        <v>190</v>
      </c>
      <c r="E20" s="4" t="s">
        <v>1</v>
      </c>
      <c r="F20" s="4">
        <v>302</v>
      </c>
    </row>
    <row r="21" spans="1:6" s="19" customFormat="1" ht="75" x14ac:dyDescent="0.25">
      <c r="A21" s="12">
        <v>20</v>
      </c>
      <c r="B21" s="35">
        <v>33621710</v>
      </c>
      <c r="C21" s="34" t="s">
        <v>191</v>
      </c>
      <c r="D21" s="36" t="s">
        <v>192</v>
      </c>
      <c r="E21" s="4" t="s">
        <v>1</v>
      </c>
      <c r="F21" s="4">
        <v>350</v>
      </c>
    </row>
    <row r="22" spans="1:6" s="19" customFormat="1" ht="90" x14ac:dyDescent="0.25">
      <c r="A22" s="12">
        <v>21</v>
      </c>
      <c r="B22" s="4">
        <v>33621761</v>
      </c>
      <c r="C22" s="34" t="s">
        <v>193</v>
      </c>
      <c r="D22" s="36" t="s">
        <v>194</v>
      </c>
      <c r="E22" s="4" t="s">
        <v>1</v>
      </c>
      <c r="F22" s="4">
        <v>500</v>
      </c>
    </row>
    <row r="23" spans="1:6" s="19" customFormat="1" ht="75" x14ac:dyDescent="0.25">
      <c r="A23" s="12">
        <v>22</v>
      </c>
      <c r="B23" s="4">
        <v>33651170</v>
      </c>
      <c r="C23" s="34" t="s">
        <v>426</v>
      </c>
      <c r="D23" s="36" t="s">
        <v>195</v>
      </c>
      <c r="E23" s="4" t="s">
        <v>1</v>
      </c>
      <c r="F23" s="4">
        <v>150</v>
      </c>
    </row>
    <row r="24" spans="1:6" s="19" customFormat="1" ht="75" x14ac:dyDescent="0.25">
      <c r="A24" s="12">
        <v>23</v>
      </c>
      <c r="B24" s="35">
        <v>33691176</v>
      </c>
      <c r="C24" s="34" t="s">
        <v>478</v>
      </c>
      <c r="D24" s="36" t="s">
        <v>452</v>
      </c>
      <c r="E24" s="4" t="s">
        <v>1</v>
      </c>
      <c r="F24" s="4">
        <v>23</v>
      </c>
    </row>
    <row r="25" spans="1:6" s="19" customFormat="1" ht="75" x14ac:dyDescent="0.25">
      <c r="A25" s="12">
        <v>24</v>
      </c>
      <c r="B25" s="35">
        <v>33691176</v>
      </c>
      <c r="C25" s="34" t="s">
        <v>198</v>
      </c>
      <c r="D25" s="36" t="s">
        <v>453</v>
      </c>
      <c r="E25" s="4" t="s">
        <v>1</v>
      </c>
      <c r="F25" s="4">
        <v>83</v>
      </c>
    </row>
    <row r="26" spans="1:6" s="19" customFormat="1" ht="75" x14ac:dyDescent="0.25">
      <c r="A26" s="12">
        <v>25</v>
      </c>
      <c r="B26" s="35">
        <v>33621380</v>
      </c>
      <c r="C26" s="34" t="s">
        <v>454</v>
      </c>
      <c r="D26" s="36" t="s">
        <v>473</v>
      </c>
      <c r="E26" s="4" t="s">
        <v>1</v>
      </c>
      <c r="F26" s="4">
        <v>130</v>
      </c>
    </row>
    <row r="27" spans="1:6" s="19" customFormat="1" ht="75" x14ac:dyDescent="0.25">
      <c r="A27" s="12">
        <v>26</v>
      </c>
      <c r="B27" s="35">
        <v>33621768</v>
      </c>
      <c r="C27" s="34" t="s">
        <v>202</v>
      </c>
      <c r="D27" s="36" t="s">
        <v>203</v>
      </c>
      <c r="E27" s="4" t="s">
        <v>1</v>
      </c>
      <c r="F27" s="4">
        <v>70</v>
      </c>
    </row>
    <row r="28" spans="1:6" s="19" customFormat="1" ht="90" x14ac:dyDescent="0.25">
      <c r="A28" s="12">
        <v>27</v>
      </c>
      <c r="B28" s="35">
        <v>33691176</v>
      </c>
      <c r="C28" s="34" t="s">
        <v>204</v>
      </c>
      <c r="D28" s="36" t="s">
        <v>205</v>
      </c>
      <c r="E28" s="4" t="s">
        <v>1</v>
      </c>
      <c r="F28" s="4">
        <v>230</v>
      </c>
    </row>
    <row r="29" spans="1:6" s="19" customFormat="1" ht="75" x14ac:dyDescent="0.25">
      <c r="A29" s="12">
        <v>28</v>
      </c>
      <c r="B29" s="35">
        <v>33691176</v>
      </c>
      <c r="C29" s="34" t="s">
        <v>206</v>
      </c>
      <c r="D29" s="36" t="s">
        <v>207</v>
      </c>
      <c r="E29" s="4" t="s">
        <v>1</v>
      </c>
      <c r="F29" s="4">
        <v>70</v>
      </c>
    </row>
    <row r="30" spans="1:6" s="19" customFormat="1" ht="75" x14ac:dyDescent="0.25">
      <c r="A30" s="12">
        <v>29</v>
      </c>
      <c r="B30" s="35">
        <v>33631290</v>
      </c>
      <c r="C30" s="34" t="s">
        <v>208</v>
      </c>
      <c r="D30" s="36" t="s">
        <v>209</v>
      </c>
      <c r="E30" s="4" t="s">
        <v>1</v>
      </c>
      <c r="F30" s="4">
        <v>550</v>
      </c>
    </row>
    <row r="31" spans="1:6" s="19" customFormat="1" ht="90" x14ac:dyDescent="0.25">
      <c r="A31" s="12">
        <v>30</v>
      </c>
      <c r="B31" s="35">
        <v>33651122</v>
      </c>
      <c r="C31" s="34" t="s">
        <v>210</v>
      </c>
      <c r="D31" s="36" t="s">
        <v>211</v>
      </c>
      <c r="E31" s="4" t="s">
        <v>1</v>
      </c>
      <c r="F31" s="4">
        <v>560</v>
      </c>
    </row>
    <row r="32" spans="1:6" s="19" customFormat="1" ht="75" x14ac:dyDescent="0.25">
      <c r="A32" s="12">
        <v>31</v>
      </c>
      <c r="B32" s="35">
        <v>33642230</v>
      </c>
      <c r="C32" s="34" t="s">
        <v>212</v>
      </c>
      <c r="D32" s="36" t="s">
        <v>213</v>
      </c>
      <c r="E32" s="4" t="s">
        <v>1</v>
      </c>
      <c r="F32" s="4">
        <v>150</v>
      </c>
    </row>
    <row r="33" spans="1:6" s="19" customFormat="1" ht="75" x14ac:dyDescent="0.25">
      <c r="A33" s="12">
        <v>32</v>
      </c>
      <c r="B33" s="35">
        <v>33611200</v>
      </c>
      <c r="C33" s="34" t="s">
        <v>214</v>
      </c>
      <c r="D33" s="36" t="s">
        <v>215</v>
      </c>
      <c r="E33" s="4" t="s">
        <v>1</v>
      </c>
      <c r="F33" s="4">
        <v>60</v>
      </c>
    </row>
    <row r="34" spans="1:6" s="19" customFormat="1" ht="75" x14ac:dyDescent="0.25">
      <c r="A34" s="12">
        <v>33</v>
      </c>
      <c r="B34" s="35">
        <v>33642220</v>
      </c>
      <c r="C34" s="34" t="s">
        <v>216</v>
      </c>
      <c r="D34" s="36" t="s">
        <v>217</v>
      </c>
      <c r="E34" s="4" t="s">
        <v>1</v>
      </c>
      <c r="F34" s="4">
        <v>330</v>
      </c>
    </row>
    <row r="35" spans="1:6" s="19" customFormat="1" ht="75" x14ac:dyDescent="0.25">
      <c r="A35" s="12">
        <v>34</v>
      </c>
      <c r="B35" s="35">
        <v>33651131</v>
      </c>
      <c r="C35" s="34" t="s">
        <v>218</v>
      </c>
      <c r="D35" s="36" t="s">
        <v>219</v>
      </c>
      <c r="E35" s="4" t="s">
        <v>1</v>
      </c>
      <c r="F35" s="4">
        <v>330</v>
      </c>
    </row>
    <row r="36" spans="1:6" s="19" customFormat="1" ht="90" x14ac:dyDescent="0.25">
      <c r="A36" s="12">
        <v>35</v>
      </c>
      <c r="B36" s="35">
        <v>33651137</v>
      </c>
      <c r="C36" s="34" t="s">
        <v>220</v>
      </c>
      <c r="D36" s="36" t="s">
        <v>221</v>
      </c>
      <c r="E36" s="4" t="s">
        <v>1</v>
      </c>
      <c r="F36" s="4">
        <v>50</v>
      </c>
    </row>
    <row r="37" spans="1:6" s="19" customFormat="1" ht="75" x14ac:dyDescent="0.25">
      <c r="A37" s="12">
        <v>36</v>
      </c>
      <c r="B37" s="35">
        <v>33621730</v>
      </c>
      <c r="C37" s="34" t="s">
        <v>222</v>
      </c>
      <c r="D37" s="36" t="s">
        <v>223</v>
      </c>
      <c r="E37" s="4" t="s">
        <v>1</v>
      </c>
      <c r="F37" s="4">
        <v>150</v>
      </c>
    </row>
    <row r="38" spans="1:6" s="19" customFormat="1" ht="75" x14ac:dyDescent="0.25">
      <c r="A38" s="12">
        <v>37</v>
      </c>
      <c r="B38" s="35">
        <v>33621230</v>
      </c>
      <c r="C38" s="34" t="s">
        <v>427</v>
      </c>
      <c r="D38" s="36" t="s">
        <v>224</v>
      </c>
      <c r="E38" s="4" t="s">
        <v>1</v>
      </c>
      <c r="F38" s="4">
        <v>200</v>
      </c>
    </row>
    <row r="39" spans="1:6" s="19" customFormat="1" ht="75" x14ac:dyDescent="0.25">
      <c r="A39" s="12">
        <v>38</v>
      </c>
      <c r="B39" s="35">
        <v>33691176</v>
      </c>
      <c r="C39" s="34" t="s">
        <v>225</v>
      </c>
      <c r="D39" s="36" t="s">
        <v>226</v>
      </c>
      <c r="E39" s="4" t="s">
        <v>1</v>
      </c>
      <c r="F39" s="4">
        <v>23</v>
      </c>
    </row>
    <row r="40" spans="1:6" s="19" customFormat="1" ht="75" x14ac:dyDescent="0.25">
      <c r="A40" s="12">
        <v>39</v>
      </c>
      <c r="B40" s="35">
        <v>33642210</v>
      </c>
      <c r="C40" s="34" t="s">
        <v>227</v>
      </c>
      <c r="D40" s="36" t="s">
        <v>228</v>
      </c>
      <c r="E40" s="4" t="s">
        <v>1</v>
      </c>
      <c r="F40" s="4">
        <v>570</v>
      </c>
    </row>
    <row r="41" spans="1:6" s="19" customFormat="1" ht="90" x14ac:dyDescent="0.25">
      <c r="A41" s="12">
        <v>40</v>
      </c>
      <c r="B41" s="35">
        <v>33691176</v>
      </c>
      <c r="C41" s="34" t="s">
        <v>229</v>
      </c>
      <c r="D41" s="36" t="s">
        <v>230</v>
      </c>
      <c r="E41" s="4" t="s">
        <v>1</v>
      </c>
      <c r="F41" s="4">
        <v>23</v>
      </c>
    </row>
    <row r="42" spans="1:6" s="19" customFormat="1" ht="90" x14ac:dyDescent="0.25">
      <c r="A42" s="12">
        <v>41</v>
      </c>
      <c r="B42" s="35">
        <v>33691176</v>
      </c>
      <c r="C42" s="34" t="s">
        <v>231</v>
      </c>
      <c r="D42" s="36" t="s">
        <v>232</v>
      </c>
      <c r="E42" s="4" t="s">
        <v>1</v>
      </c>
      <c r="F42" s="4">
        <v>38</v>
      </c>
    </row>
    <row r="43" spans="1:6" s="19" customFormat="1" ht="90" x14ac:dyDescent="0.25">
      <c r="A43" s="12">
        <v>42</v>
      </c>
      <c r="B43" s="35">
        <v>33611450</v>
      </c>
      <c r="C43" s="34" t="s">
        <v>233</v>
      </c>
      <c r="D43" s="36" t="s">
        <v>234</v>
      </c>
      <c r="E43" s="4" t="s">
        <v>1</v>
      </c>
      <c r="F43" s="4">
        <v>30</v>
      </c>
    </row>
    <row r="44" spans="1:6" s="19" customFormat="1" ht="90" x14ac:dyDescent="0.25">
      <c r="A44" s="12">
        <v>43</v>
      </c>
      <c r="B44" s="4">
        <v>33621530</v>
      </c>
      <c r="C44" s="34" t="s">
        <v>235</v>
      </c>
      <c r="D44" s="36" t="s">
        <v>236</v>
      </c>
      <c r="E44" s="4" t="s">
        <v>1</v>
      </c>
      <c r="F44" s="4">
        <v>140</v>
      </c>
    </row>
    <row r="45" spans="1:6" s="19" customFormat="1" ht="90" x14ac:dyDescent="0.25">
      <c r="A45" s="12">
        <v>44</v>
      </c>
      <c r="B45" s="4">
        <v>33621777</v>
      </c>
      <c r="C45" s="34" t="s">
        <v>237</v>
      </c>
      <c r="D45" s="36" t="s">
        <v>238</v>
      </c>
      <c r="E45" s="4" t="s">
        <v>1</v>
      </c>
      <c r="F45" s="4">
        <v>72</v>
      </c>
    </row>
    <row r="46" spans="1:6" s="19" customFormat="1" ht="90" x14ac:dyDescent="0.25">
      <c r="A46" s="12">
        <v>45</v>
      </c>
      <c r="B46" s="4">
        <v>33621777</v>
      </c>
      <c r="C46" s="34" t="s">
        <v>239</v>
      </c>
      <c r="D46" s="36" t="s">
        <v>240</v>
      </c>
      <c r="E46" s="4" t="s">
        <v>1</v>
      </c>
      <c r="F46" s="13">
        <v>72</v>
      </c>
    </row>
    <row r="47" spans="1:6" s="19" customFormat="1" ht="75" x14ac:dyDescent="0.25">
      <c r="A47" s="12">
        <v>46</v>
      </c>
      <c r="B47" s="4">
        <v>33621774</v>
      </c>
      <c r="C47" s="34" t="s">
        <v>241</v>
      </c>
      <c r="D47" s="36" t="s">
        <v>242</v>
      </c>
      <c r="E47" s="4" t="s">
        <v>1</v>
      </c>
      <c r="F47" s="13">
        <v>70</v>
      </c>
    </row>
    <row r="48" spans="1:6" s="19" customFormat="1" ht="90" x14ac:dyDescent="0.25">
      <c r="A48" s="12">
        <v>47</v>
      </c>
      <c r="B48" s="4">
        <v>33691203</v>
      </c>
      <c r="C48" s="34" t="s">
        <v>243</v>
      </c>
      <c r="D48" s="36" t="s">
        <v>244</v>
      </c>
      <c r="E48" s="4" t="s">
        <v>1</v>
      </c>
      <c r="F48" s="4">
        <v>360</v>
      </c>
    </row>
    <row r="49" spans="1:6" s="19" customFormat="1" ht="105" x14ac:dyDescent="0.25">
      <c r="A49" s="12">
        <v>48</v>
      </c>
      <c r="B49" s="4">
        <v>33621470</v>
      </c>
      <c r="C49" s="34" t="s">
        <v>245</v>
      </c>
      <c r="D49" s="36" t="s">
        <v>246</v>
      </c>
      <c r="E49" s="4" t="s">
        <v>1</v>
      </c>
      <c r="F49" s="4">
        <v>240</v>
      </c>
    </row>
    <row r="50" spans="1:6" s="19" customFormat="1" ht="105" x14ac:dyDescent="0.25">
      <c r="A50" s="12">
        <v>49</v>
      </c>
      <c r="B50" s="4">
        <v>33621470</v>
      </c>
      <c r="C50" s="34" t="s">
        <v>247</v>
      </c>
      <c r="D50" s="36" t="s">
        <v>248</v>
      </c>
      <c r="E50" s="4" t="s">
        <v>1</v>
      </c>
      <c r="F50" s="4">
        <v>650</v>
      </c>
    </row>
    <row r="51" spans="1:6" s="19" customFormat="1" ht="105" x14ac:dyDescent="0.25">
      <c r="A51" s="12">
        <v>50</v>
      </c>
      <c r="B51" s="4">
        <v>33621470</v>
      </c>
      <c r="C51" s="34" t="s">
        <v>249</v>
      </c>
      <c r="D51" s="36" t="s">
        <v>250</v>
      </c>
      <c r="E51" s="4" t="s">
        <v>1</v>
      </c>
      <c r="F51" s="4">
        <v>70</v>
      </c>
    </row>
    <row r="52" spans="1:6" ht="105" x14ac:dyDescent="0.3">
      <c r="A52" s="12">
        <v>51</v>
      </c>
      <c r="B52" s="35">
        <v>33631290</v>
      </c>
      <c r="C52" s="34" t="s">
        <v>251</v>
      </c>
      <c r="D52" s="36" t="s">
        <v>252</v>
      </c>
      <c r="E52" s="4" t="s">
        <v>1</v>
      </c>
      <c r="F52" s="4">
        <v>750</v>
      </c>
    </row>
    <row r="53" spans="1:6" ht="120" x14ac:dyDescent="0.3">
      <c r="A53" s="12">
        <v>52</v>
      </c>
      <c r="B53" s="4">
        <v>33691196</v>
      </c>
      <c r="C53" s="34" t="s">
        <v>455</v>
      </c>
      <c r="D53" s="37" t="s">
        <v>456</v>
      </c>
      <c r="E53" s="4" t="s">
        <v>1</v>
      </c>
      <c r="F53" s="4">
        <v>10</v>
      </c>
    </row>
    <row r="54" spans="1:6" ht="105" x14ac:dyDescent="0.3">
      <c r="A54" s="12">
        <v>53</v>
      </c>
      <c r="B54" s="4">
        <v>33691196</v>
      </c>
      <c r="C54" s="34" t="s">
        <v>457</v>
      </c>
      <c r="D54" s="37" t="s">
        <v>458</v>
      </c>
      <c r="E54" s="4" t="s">
        <v>1</v>
      </c>
      <c r="F54" s="4">
        <v>10</v>
      </c>
    </row>
    <row r="55" spans="1:6" s="19" customFormat="1" ht="90" x14ac:dyDescent="0.25">
      <c r="A55" s="12">
        <v>54</v>
      </c>
      <c r="B55" s="4" t="s">
        <v>147</v>
      </c>
      <c r="C55" s="34" t="s">
        <v>253</v>
      </c>
      <c r="D55" s="36" t="s">
        <v>254</v>
      </c>
      <c r="E55" s="4" t="s">
        <v>1</v>
      </c>
      <c r="F55" s="4">
        <v>1500</v>
      </c>
    </row>
    <row r="56" spans="1:6" s="19" customFormat="1" ht="90" x14ac:dyDescent="0.25">
      <c r="A56" s="12">
        <v>55</v>
      </c>
      <c r="B56" s="4">
        <v>33631310</v>
      </c>
      <c r="C56" s="34" t="s">
        <v>255</v>
      </c>
      <c r="D56" s="36" t="s">
        <v>256</v>
      </c>
      <c r="E56" s="4" t="s">
        <v>1</v>
      </c>
      <c r="F56" s="4">
        <v>2030</v>
      </c>
    </row>
    <row r="57" spans="1:6" s="19" customFormat="1" ht="90" x14ac:dyDescent="0.25">
      <c r="A57" s="12">
        <v>56</v>
      </c>
      <c r="B57" s="4">
        <v>33611170</v>
      </c>
      <c r="C57" s="34" t="s">
        <v>257</v>
      </c>
      <c r="D57" s="36" t="s">
        <v>258</v>
      </c>
      <c r="E57" s="4" t="s">
        <v>1</v>
      </c>
      <c r="F57" s="4">
        <v>1000</v>
      </c>
    </row>
    <row r="58" spans="1:6" s="19" customFormat="1" ht="75" x14ac:dyDescent="0.25">
      <c r="A58" s="12">
        <v>57</v>
      </c>
      <c r="B58" s="4">
        <v>33691176</v>
      </c>
      <c r="C58" s="34" t="s">
        <v>259</v>
      </c>
      <c r="D58" s="36" t="s">
        <v>260</v>
      </c>
      <c r="E58" s="4" t="s">
        <v>1</v>
      </c>
      <c r="F58" s="4">
        <v>450</v>
      </c>
    </row>
    <row r="59" spans="1:6" s="19" customFormat="1" ht="75" x14ac:dyDescent="0.25">
      <c r="A59" s="12">
        <v>58</v>
      </c>
      <c r="B59" s="4">
        <v>33651136</v>
      </c>
      <c r="C59" s="34" t="s">
        <v>261</v>
      </c>
      <c r="D59" s="36" t="s">
        <v>262</v>
      </c>
      <c r="E59" s="4" t="s">
        <v>1</v>
      </c>
      <c r="F59" s="4">
        <v>38</v>
      </c>
    </row>
    <row r="60" spans="1:6" s="19" customFormat="1" ht="75" x14ac:dyDescent="0.25">
      <c r="A60" s="12">
        <v>59</v>
      </c>
      <c r="B60" s="4">
        <v>33691112</v>
      </c>
      <c r="C60" s="34" t="s">
        <v>263</v>
      </c>
      <c r="D60" s="36" t="s">
        <v>264</v>
      </c>
      <c r="E60" s="4" t="s">
        <v>1</v>
      </c>
      <c r="F60" s="4">
        <v>100</v>
      </c>
    </row>
    <row r="61" spans="1:6" s="19" customFormat="1" ht="75" x14ac:dyDescent="0.25">
      <c r="A61" s="12">
        <v>60</v>
      </c>
      <c r="B61" s="4">
        <v>33651139</v>
      </c>
      <c r="C61" s="34" t="s">
        <v>265</v>
      </c>
      <c r="D61" s="36" t="s">
        <v>266</v>
      </c>
      <c r="E61" s="4" t="s">
        <v>1</v>
      </c>
      <c r="F61" s="4">
        <v>40</v>
      </c>
    </row>
    <row r="62" spans="1:6" s="19" customFormat="1" ht="75" x14ac:dyDescent="0.25">
      <c r="A62" s="12">
        <v>61</v>
      </c>
      <c r="B62" s="4">
        <v>33651128</v>
      </c>
      <c r="C62" s="34" t="s">
        <v>267</v>
      </c>
      <c r="D62" s="36" t="s">
        <v>268</v>
      </c>
      <c r="E62" s="4" t="s">
        <v>1</v>
      </c>
      <c r="F62" s="4">
        <v>100</v>
      </c>
    </row>
    <row r="63" spans="1:6" s="19" customFormat="1" ht="75" x14ac:dyDescent="0.25">
      <c r="A63" s="12">
        <v>62</v>
      </c>
      <c r="B63" s="4">
        <v>33691209</v>
      </c>
      <c r="C63" s="34" t="s">
        <v>269</v>
      </c>
      <c r="D63" s="36" t="s">
        <v>270</v>
      </c>
      <c r="E63" s="4" t="s">
        <v>1</v>
      </c>
      <c r="F63" s="4">
        <v>350</v>
      </c>
    </row>
    <row r="64" spans="1:6" s="19" customFormat="1" ht="75" x14ac:dyDescent="0.25">
      <c r="A64" s="12">
        <v>63</v>
      </c>
      <c r="B64" s="4">
        <v>33651117</v>
      </c>
      <c r="C64" s="34" t="s">
        <v>271</v>
      </c>
      <c r="D64" s="36" t="s">
        <v>272</v>
      </c>
      <c r="E64" s="4" t="s">
        <v>1</v>
      </c>
      <c r="F64" s="4">
        <v>60</v>
      </c>
    </row>
    <row r="65" spans="1:6" s="19" customFormat="1" ht="105" x14ac:dyDescent="0.25">
      <c r="A65" s="12">
        <v>64</v>
      </c>
      <c r="B65" s="4">
        <v>33691176</v>
      </c>
      <c r="C65" s="34" t="s">
        <v>459</v>
      </c>
      <c r="D65" s="36" t="s">
        <v>460</v>
      </c>
      <c r="E65" s="4" t="s">
        <v>1</v>
      </c>
      <c r="F65" s="4">
        <v>22</v>
      </c>
    </row>
    <row r="66" spans="1:6" s="19" customFormat="1" ht="75" x14ac:dyDescent="0.25">
      <c r="A66" s="12">
        <v>65</v>
      </c>
      <c r="B66" s="4">
        <v>33651255</v>
      </c>
      <c r="C66" s="34" t="s">
        <v>273</v>
      </c>
      <c r="D66" s="36" t="s">
        <v>274</v>
      </c>
      <c r="E66" s="4" t="s">
        <v>1</v>
      </c>
      <c r="F66" s="4">
        <v>200</v>
      </c>
    </row>
    <row r="67" spans="1:6" s="19" customFormat="1" ht="75" x14ac:dyDescent="0.25">
      <c r="A67" s="12">
        <v>66</v>
      </c>
      <c r="B67" s="4">
        <v>33631410</v>
      </c>
      <c r="C67" s="34" t="s">
        <v>275</v>
      </c>
      <c r="D67" s="36" t="s">
        <v>276</v>
      </c>
      <c r="E67" s="4" t="s">
        <v>1</v>
      </c>
      <c r="F67" s="4">
        <v>120</v>
      </c>
    </row>
    <row r="68" spans="1:6" s="19" customFormat="1" ht="75" x14ac:dyDescent="0.25">
      <c r="A68" s="12">
        <v>67</v>
      </c>
      <c r="B68" s="4">
        <v>33691231</v>
      </c>
      <c r="C68" s="34" t="s">
        <v>277</v>
      </c>
      <c r="D68" s="36" t="s">
        <v>278</v>
      </c>
      <c r="E68" s="4" t="s">
        <v>1</v>
      </c>
      <c r="F68" s="4">
        <v>270</v>
      </c>
    </row>
    <row r="69" spans="1:6" s="19" customFormat="1" ht="75" x14ac:dyDescent="0.25">
      <c r="A69" s="12">
        <v>68</v>
      </c>
      <c r="B69" s="4">
        <v>33691111</v>
      </c>
      <c r="C69" s="34" t="s">
        <v>279</v>
      </c>
      <c r="D69" s="36" t="s">
        <v>280</v>
      </c>
      <c r="E69" s="4" t="s">
        <v>1</v>
      </c>
      <c r="F69" s="4">
        <v>170</v>
      </c>
    </row>
    <row r="70" spans="1:6" s="19" customFormat="1" ht="90" x14ac:dyDescent="0.25">
      <c r="A70" s="12">
        <v>69</v>
      </c>
      <c r="B70" s="4">
        <v>33642220</v>
      </c>
      <c r="C70" s="34" t="s">
        <v>281</v>
      </c>
      <c r="D70" s="36" t="s">
        <v>282</v>
      </c>
      <c r="E70" s="4" t="s">
        <v>1</v>
      </c>
      <c r="F70" s="4">
        <v>330</v>
      </c>
    </row>
    <row r="71" spans="1:6" s="19" customFormat="1" ht="75" x14ac:dyDescent="0.25">
      <c r="A71" s="12">
        <v>70</v>
      </c>
      <c r="B71" s="4">
        <v>33651224</v>
      </c>
      <c r="C71" s="34" t="s">
        <v>283</v>
      </c>
      <c r="D71" s="36" t="s">
        <v>284</v>
      </c>
      <c r="E71" s="4" t="s">
        <v>1</v>
      </c>
      <c r="F71" s="4">
        <v>160</v>
      </c>
    </row>
    <row r="72" spans="1:6" s="19" customFormat="1" ht="75" x14ac:dyDescent="0.25">
      <c r="A72" s="12">
        <v>71</v>
      </c>
      <c r="B72" s="4">
        <v>33611210</v>
      </c>
      <c r="C72" s="34" t="s">
        <v>285</v>
      </c>
      <c r="D72" s="36" t="s">
        <v>286</v>
      </c>
      <c r="E72" s="4" t="s">
        <v>1</v>
      </c>
      <c r="F72" s="4">
        <v>170</v>
      </c>
    </row>
    <row r="73" spans="1:6" s="19" customFormat="1" ht="75" x14ac:dyDescent="0.25">
      <c r="A73" s="12">
        <v>72</v>
      </c>
      <c r="B73" s="4">
        <v>33651256</v>
      </c>
      <c r="C73" s="34" t="s">
        <v>287</v>
      </c>
      <c r="D73" s="36" t="s">
        <v>288</v>
      </c>
      <c r="E73" s="4" t="s">
        <v>1</v>
      </c>
      <c r="F73" s="4">
        <v>170</v>
      </c>
    </row>
    <row r="74" spans="1:6" s="19" customFormat="1" ht="75" x14ac:dyDescent="0.25">
      <c r="A74" s="12">
        <v>73</v>
      </c>
      <c r="B74" s="4">
        <v>33621230</v>
      </c>
      <c r="C74" s="34" t="s">
        <v>289</v>
      </c>
      <c r="D74" s="36" t="s">
        <v>290</v>
      </c>
      <c r="E74" s="4" t="s">
        <v>1</v>
      </c>
      <c r="F74" s="4">
        <v>70</v>
      </c>
    </row>
    <row r="75" spans="1:6" s="19" customFormat="1" ht="105" x14ac:dyDescent="0.25">
      <c r="A75" s="12">
        <v>74</v>
      </c>
      <c r="B75" s="4">
        <v>33691175</v>
      </c>
      <c r="C75" s="34" t="s">
        <v>291</v>
      </c>
      <c r="D75" s="36" t="s">
        <v>292</v>
      </c>
      <c r="E75" s="4" t="s">
        <v>1</v>
      </c>
      <c r="F75" s="4">
        <v>150</v>
      </c>
    </row>
    <row r="76" spans="1:6" s="19" customFormat="1" ht="75" x14ac:dyDescent="0.25">
      <c r="A76" s="12">
        <v>75</v>
      </c>
      <c r="B76" s="4">
        <v>33611350</v>
      </c>
      <c r="C76" s="34" t="s">
        <v>293</v>
      </c>
      <c r="D76" s="36" t="s">
        <v>294</v>
      </c>
      <c r="E76" s="4" t="s">
        <v>1</v>
      </c>
      <c r="F76" s="4">
        <v>300</v>
      </c>
    </row>
    <row r="77" spans="1:6" s="19" customFormat="1" ht="75" x14ac:dyDescent="0.25">
      <c r="A77" s="12">
        <v>76</v>
      </c>
      <c r="B77" s="4">
        <v>33691176</v>
      </c>
      <c r="C77" s="34" t="s">
        <v>428</v>
      </c>
      <c r="D77" s="36" t="s">
        <v>295</v>
      </c>
      <c r="E77" s="4" t="s">
        <v>1</v>
      </c>
      <c r="F77" s="4">
        <v>110</v>
      </c>
    </row>
    <row r="78" spans="1:6" s="19" customFormat="1" ht="90" x14ac:dyDescent="0.25">
      <c r="A78" s="12">
        <v>77</v>
      </c>
      <c r="B78" s="4">
        <v>33611370</v>
      </c>
      <c r="C78" s="34" t="s">
        <v>296</v>
      </c>
      <c r="D78" s="36" t="s">
        <v>297</v>
      </c>
      <c r="E78" s="4" t="s">
        <v>1</v>
      </c>
      <c r="F78" s="4">
        <v>70</v>
      </c>
    </row>
    <row r="79" spans="1:6" s="19" customFormat="1" ht="90" x14ac:dyDescent="0.25">
      <c r="A79" s="12">
        <v>78</v>
      </c>
      <c r="B79" s="4">
        <v>33691144</v>
      </c>
      <c r="C79" s="34" t="s">
        <v>298</v>
      </c>
      <c r="D79" s="36" t="s">
        <v>299</v>
      </c>
      <c r="E79" s="4" t="s">
        <v>1</v>
      </c>
      <c r="F79" s="4">
        <v>10</v>
      </c>
    </row>
    <row r="80" spans="1:6" s="19" customFormat="1" ht="75" x14ac:dyDescent="0.25">
      <c r="A80" s="12">
        <v>79</v>
      </c>
      <c r="B80" s="4">
        <v>33661147</v>
      </c>
      <c r="C80" s="34" t="s">
        <v>429</v>
      </c>
      <c r="D80" s="36" t="s">
        <v>300</v>
      </c>
      <c r="E80" s="4" t="s">
        <v>1</v>
      </c>
      <c r="F80" s="4">
        <v>30</v>
      </c>
    </row>
    <row r="81" spans="1:6" s="19" customFormat="1" ht="75" x14ac:dyDescent="0.25">
      <c r="A81" s="12">
        <v>80</v>
      </c>
      <c r="B81" s="4">
        <v>33631320</v>
      </c>
      <c r="C81" s="34" t="s">
        <v>301</v>
      </c>
      <c r="D81" s="36" t="s">
        <v>302</v>
      </c>
      <c r="E81" s="4" t="s">
        <v>1</v>
      </c>
      <c r="F81" s="4">
        <v>5</v>
      </c>
    </row>
    <row r="82" spans="1:6" s="19" customFormat="1" ht="90" x14ac:dyDescent="0.25">
      <c r="A82" s="12">
        <v>81</v>
      </c>
      <c r="B82" s="4">
        <v>33651319</v>
      </c>
      <c r="C82" s="34" t="s">
        <v>303</v>
      </c>
      <c r="D82" s="36" t="s">
        <v>304</v>
      </c>
      <c r="E82" s="4" t="s">
        <v>1</v>
      </c>
      <c r="F82" s="4">
        <v>10</v>
      </c>
    </row>
    <row r="83" spans="1:6" s="19" customFormat="1" ht="75" x14ac:dyDescent="0.25">
      <c r="A83" s="12">
        <v>82</v>
      </c>
      <c r="B83" s="4">
        <v>33611390</v>
      </c>
      <c r="C83" s="34" t="s">
        <v>305</v>
      </c>
      <c r="D83" s="36" t="s">
        <v>306</v>
      </c>
      <c r="E83" s="4" t="s">
        <v>1</v>
      </c>
      <c r="F83" s="4">
        <v>50</v>
      </c>
    </row>
    <row r="84" spans="1:6" s="19" customFormat="1" ht="90" x14ac:dyDescent="0.25">
      <c r="A84" s="12">
        <v>83</v>
      </c>
      <c r="B84" s="4">
        <v>33651137</v>
      </c>
      <c r="C84" s="34" t="s">
        <v>307</v>
      </c>
      <c r="D84" s="36" t="s">
        <v>308</v>
      </c>
      <c r="E84" s="4" t="s">
        <v>1</v>
      </c>
      <c r="F84" s="4">
        <v>210</v>
      </c>
    </row>
    <row r="85" spans="1:6" s="19" customFormat="1" ht="75" x14ac:dyDescent="0.25">
      <c r="A85" s="12">
        <v>84</v>
      </c>
      <c r="B85" s="4">
        <v>33651137</v>
      </c>
      <c r="C85" s="34" t="s">
        <v>309</v>
      </c>
      <c r="D85" s="36" t="s">
        <v>310</v>
      </c>
      <c r="E85" s="4" t="s">
        <v>1</v>
      </c>
      <c r="F85" s="4">
        <v>10</v>
      </c>
    </row>
    <row r="86" spans="1:6" s="19" customFormat="1" ht="75" x14ac:dyDescent="0.25">
      <c r="A86" s="12">
        <v>85</v>
      </c>
      <c r="B86" s="4">
        <v>33631100</v>
      </c>
      <c r="C86" s="34" t="s">
        <v>311</v>
      </c>
      <c r="D86" s="36" t="s">
        <v>312</v>
      </c>
      <c r="E86" s="4" t="s">
        <v>1</v>
      </c>
      <c r="F86" s="4">
        <v>3</v>
      </c>
    </row>
    <row r="87" spans="1:6" s="19" customFormat="1" ht="75" x14ac:dyDescent="0.25">
      <c r="A87" s="12">
        <v>86</v>
      </c>
      <c r="B87" s="4">
        <v>33691133</v>
      </c>
      <c r="C87" s="34" t="s">
        <v>313</v>
      </c>
      <c r="D87" s="36" t="s">
        <v>314</v>
      </c>
      <c r="E87" s="4" t="s">
        <v>1</v>
      </c>
      <c r="F87" s="4">
        <v>400</v>
      </c>
    </row>
    <row r="88" spans="1:6" s="19" customFormat="1" ht="105" x14ac:dyDescent="0.25">
      <c r="A88" s="12">
        <v>87</v>
      </c>
      <c r="B88" s="4">
        <v>33611220</v>
      </c>
      <c r="C88" s="34" t="s">
        <v>315</v>
      </c>
      <c r="D88" s="36" t="s">
        <v>316</v>
      </c>
      <c r="E88" s="4" t="s">
        <v>1</v>
      </c>
      <c r="F88" s="4">
        <v>70</v>
      </c>
    </row>
    <row r="89" spans="1:6" s="19" customFormat="1" ht="90" x14ac:dyDescent="0.25">
      <c r="A89" s="12">
        <v>88</v>
      </c>
      <c r="B89" s="4" t="s">
        <v>150</v>
      </c>
      <c r="C89" s="34" t="s">
        <v>317</v>
      </c>
      <c r="D89" s="36" t="s">
        <v>318</v>
      </c>
      <c r="E89" s="4" t="s">
        <v>1</v>
      </c>
      <c r="F89" s="4">
        <v>100</v>
      </c>
    </row>
    <row r="90" spans="1:6" s="19" customFormat="1" ht="75" x14ac:dyDescent="0.25">
      <c r="A90" s="12">
        <v>89</v>
      </c>
      <c r="B90" s="4" t="s">
        <v>149</v>
      </c>
      <c r="C90" s="34" t="s">
        <v>319</v>
      </c>
      <c r="D90" s="36" t="s">
        <v>320</v>
      </c>
      <c r="E90" s="4" t="s">
        <v>1</v>
      </c>
      <c r="F90" s="4">
        <v>170</v>
      </c>
    </row>
    <row r="91" spans="1:6" s="19" customFormat="1" ht="90" x14ac:dyDescent="0.25">
      <c r="A91" s="12">
        <v>90</v>
      </c>
      <c r="B91" s="4">
        <v>33691176</v>
      </c>
      <c r="C91" s="34" t="s">
        <v>321</v>
      </c>
      <c r="D91" s="36" t="s">
        <v>322</v>
      </c>
      <c r="E91" s="4" t="s">
        <v>1</v>
      </c>
      <c r="F91" s="4">
        <v>50</v>
      </c>
    </row>
    <row r="92" spans="1:6" s="19" customFormat="1" ht="75" x14ac:dyDescent="0.25">
      <c r="A92" s="12">
        <v>91</v>
      </c>
      <c r="B92" s="4">
        <v>33621640</v>
      </c>
      <c r="C92" s="34" t="s">
        <v>323</v>
      </c>
      <c r="D92" s="36" t="s">
        <v>324</v>
      </c>
      <c r="E92" s="4" t="s">
        <v>1</v>
      </c>
      <c r="F92" s="4">
        <v>40</v>
      </c>
    </row>
    <row r="93" spans="1:6" s="19" customFormat="1" ht="75" x14ac:dyDescent="0.25">
      <c r="A93" s="12">
        <v>92</v>
      </c>
      <c r="B93" s="4">
        <v>33621640</v>
      </c>
      <c r="C93" s="34" t="s">
        <v>325</v>
      </c>
      <c r="D93" s="36" t="s">
        <v>326</v>
      </c>
      <c r="E93" s="4" t="s">
        <v>1</v>
      </c>
      <c r="F93" s="4">
        <v>300</v>
      </c>
    </row>
    <row r="94" spans="1:6" s="19" customFormat="1" ht="90" x14ac:dyDescent="0.25">
      <c r="A94" s="12">
        <v>93</v>
      </c>
      <c r="B94" s="4">
        <v>33651141</v>
      </c>
      <c r="C94" s="34" t="s">
        <v>327</v>
      </c>
      <c r="D94" s="36" t="s">
        <v>328</v>
      </c>
      <c r="E94" s="4" t="s">
        <v>1</v>
      </c>
      <c r="F94" s="4">
        <v>250</v>
      </c>
    </row>
    <row r="95" spans="1:6" s="19" customFormat="1" ht="105" x14ac:dyDescent="0.25">
      <c r="A95" s="12">
        <v>94</v>
      </c>
      <c r="B95" s="4">
        <v>33691176</v>
      </c>
      <c r="C95" s="34" t="s">
        <v>329</v>
      </c>
      <c r="D95" s="36" t="s">
        <v>330</v>
      </c>
      <c r="E95" s="4" t="s">
        <v>1</v>
      </c>
      <c r="F95" s="4">
        <v>50</v>
      </c>
    </row>
    <row r="96" spans="1:6" s="19" customFormat="1" ht="75" x14ac:dyDescent="0.25">
      <c r="A96" s="12">
        <v>95</v>
      </c>
      <c r="B96" s="4">
        <v>33691176</v>
      </c>
      <c r="C96" s="34" t="s">
        <v>331</v>
      </c>
      <c r="D96" s="36" t="s">
        <v>332</v>
      </c>
      <c r="E96" s="4" t="s">
        <v>1</v>
      </c>
      <c r="F96" s="4">
        <v>80</v>
      </c>
    </row>
    <row r="97" spans="1:6" s="19" customFormat="1" ht="90" x14ac:dyDescent="0.25">
      <c r="A97" s="12">
        <v>96</v>
      </c>
      <c r="B97" s="4">
        <v>33651116</v>
      </c>
      <c r="C97" s="34" t="s">
        <v>333</v>
      </c>
      <c r="D97" s="36" t="s">
        <v>334</v>
      </c>
      <c r="E97" s="4" t="s">
        <v>1</v>
      </c>
      <c r="F97" s="4">
        <v>50</v>
      </c>
    </row>
    <row r="98" spans="1:6" s="19" customFormat="1" ht="75" x14ac:dyDescent="0.25">
      <c r="A98" s="12">
        <v>97</v>
      </c>
      <c r="B98" s="4">
        <v>33651116</v>
      </c>
      <c r="C98" s="34" t="s">
        <v>335</v>
      </c>
      <c r="D98" s="36" t="s">
        <v>336</v>
      </c>
      <c r="E98" s="4" t="s">
        <v>1</v>
      </c>
      <c r="F98" s="4">
        <v>150</v>
      </c>
    </row>
    <row r="99" spans="1:6" s="19" customFormat="1" ht="90" x14ac:dyDescent="0.25">
      <c r="A99" s="12">
        <v>98</v>
      </c>
      <c r="B99" s="4">
        <v>33651111</v>
      </c>
      <c r="C99" s="34" t="s">
        <v>430</v>
      </c>
      <c r="D99" s="36" t="s">
        <v>337</v>
      </c>
      <c r="E99" s="4" t="s">
        <v>1</v>
      </c>
      <c r="F99" s="4">
        <v>100</v>
      </c>
    </row>
    <row r="100" spans="1:6" s="19" customFormat="1" ht="75" x14ac:dyDescent="0.25">
      <c r="A100" s="12">
        <v>99</v>
      </c>
      <c r="B100" s="4">
        <v>33651318</v>
      </c>
      <c r="C100" s="34" t="s">
        <v>338</v>
      </c>
      <c r="D100" s="36" t="s">
        <v>339</v>
      </c>
      <c r="E100" s="4" t="s">
        <v>1</v>
      </c>
      <c r="F100" s="4">
        <v>125</v>
      </c>
    </row>
    <row r="101" spans="1:6" s="19" customFormat="1" ht="90" x14ac:dyDescent="0.25">
      <c r="A101" s="12">
        <v>100</v>
      </c>
      <c r="B101" s="4">
        <v>33691136</v>
      </c>
      <c r="C101" s="34" t="s">
        <v>340</v>
      </c>
      <c r="D101" s="36" t="s">
        <v>341</v>
      </c>
      <c r="E101" s="4" t="s">
        <v>1</v>
      </c>
      <c r="F101" s="4">
        <v>25</v>
      </c>
    </row>
    <row r="102" spans="1:6" s="19" customFormat="1" ht="75" x14ac:dyDescent="0.25">
      <c r="A102" s="12">
        <v>101</v>
      </c>
      <c r="B102" s="4">
        <v>33661122</v>
      </c>
      <c r="C102" s="34" t="s">
        <v>342</v>
      </c>
      <c r="D102" s="36" t="s">
        <v>343</v>
      </c>
      <c r="E102" s="4" t="s">
        <v>1</v>
      </c>
      <c r="F102" s="4">
        <v>40</v>
      </c>
    </row>
    <row r="103" spans="1:6" s="19" customFormat="1" ht="75" x14ac:dyDescent="0.25">
      <c r="A103" s="12">
        <v>102</v>
      </c>
      <c r="B103" s="4">
        <v>33661116</v>
      </c>
      <c r="C103" s="34" t="s">
        <v>344</v>
      </c>
      <c r="D103" s="36" t="s">
        <v>345</v>
      </c>
      <c r="E103" s="4" t="s">
        <v>1</v>
      </c>
      <c r="F103" s="4">
        <v>30</v>
      </c>
    </row>
    <row r="104" spans="1:6" s="19" customFormat="1" ht="75" x14ac:dyDescent="0.25">
      <c r="A104" s="12">
        <v>103</v>
      </c>
      <c r="B104" s="4">
        <v>33691121</v>
      </c>
      <c r="C104" s="34" t="s">
        <v>346</v>
      </c>
      <c r="D104" s="36" t="s">
        <v>347</v>
      </c>
      <c r="E104" s="4" t="s">
        <v>1</v>
      </c>
      <c r="F104" s="4">
        <v>6</v>
      </c>
    </row>
    <row r="105" spans="1:6" s="19" customFormat="1" ht="89.25" customHeight="1" x14ac:dyDescent="0.25">
      <c r="A105" s="12">
        <v>104</v>
      </c>
      <c r="B105" s="4">
        <v>33691121</v>
      </c>
      <c r="C105" s="34" t="s">
        <v>348</v>
      </c>
      <c r="D105" s="36" t="s">
        <v>349</v>
      </c>
      <c r="E105" s="4" t="s">
        <v>1</v>
      </c>
      <c r="F105" s="4">
        <v>8</v>
      </c>
    </row>
    <row r="106" spans="1:6" s="19" customFormat="1" ht="120" x14ac:dyDescent="0.25">
      <c r="A106" s="12">
        <v>105</v>
      </c>
      <c r="B106" s="4">
        <v>33651151</v>
      </c>
      <c r="C106" s="34" t="s">
        <v>461</v>
      </c>
      <c r="D106" s="36" t="s">
        <v>472</v>
      </c>
      <c r="E106" s="4" t="s">
        <v>1</v>
      </c>
      <c r="F106" s="4">
        <v>20</v>
      </c>
    </row>
    <row r="107" spans="1:6" s="19" customFormat="1" ht="75" x14ac:dyDescent="0.25">
      <c r="A107" s="12">
        <v>106</v>
      </c>
      <c r="B107" s="4">
        <v>33651170</v>
      </c>
      <c r="C107" s="34" t="s">
        <v>350</v>
      </c>
      <c r="D107" s="36" t="s">
        <v>351</v>
      </c>
      <c r="E107" s="4" t="s">
        <v>1</v>
      </c>
      <c r="F107" s="4">
        <v>15</v>
      </c>
    </row>
    <row r="108" spans="1:6" s="19" customFormat="1" ht="75" x14ac:dyDescent="0.25">
      <c r="A108" s="12">
        <v>107</v>
      </c>
      <c r="B108" s="35">
        <v>33651127</v>
      </c>
      <c r="C108" s="34" t="s">
        <v>352</v>
      </c>
      <c r="D108" s="36" t="s">
        <v>353</v>
      </c>
      <c r="E108" s="4" t="s">
        <v>1</v>
      </c>
      <c r="F108" s="4">
        <v>30</v>
      </c>
    </row>
    <row r="109" spans="1:6" s="19" customFormat="1" ht="90" x14ac:dyDescent="0.25">
      <c r="A109" s="12">
        <v>108</v>
      </c>
      <c r="B109" s="35">
        <v>33651127</v>
      </c>
      <c r="C109" s="34" t="s">
        <v>354</v>
      </c>
      <c r="D109" s="36" t="s">
        <v>355</v>
      </c>
      <c r="E109" s="4" t="s">
        <v>1</v>
      </c>
      <c r="F109" s="4">
        <v>7</v>
      </c>
    </row>
    <row r="110" spans="1:6" s="19" customFormat="1" ht="75" x14ac:dyDescent="0.25">
      <c r="A110" s="12">
        <v>109</v>
      </c>
      <c r="B110" s="4">
        <v>33651138</v>
      </c>
      <c r="C110" s="34" t="s">
        <v>356</v>
      </c>
      <c r="D110" s="36" t="s">
        <v>357</v>
      </c>
      <c r="E110" s="4" t="s">
        <v>1</v>
      </c>
      <c r="F110" s="4">
        <v>10</v>
      </c>
    </row>
    <row r="111" spans="1:6" s="23" customFormat="1" ht="75" x14ac:dyDescent="0.25">
      <c r="A111" s="12">
        <v>110</v>
      </c>
      <c r="B111" s="35">
        <v>33651129</v>
      </c>
      <c r="C111" s="34" t="s">
        <v>358</v>
      </c>
      <c r="D111" s="36" t="s">
        <v>359</v>
      </c>
      <c r="E111" s="4" t="s">
        <v>1</v>
      </c>
      <c r="F111" s="4">
        <v>15</v>
      </c>
    </row>
    <row r="112" spans="1:6" s="19" customFormat="1" ht="75" x14ac:dyDescent="0.25">
      <c r="A112" s="12">
        <v>111</v>
      </c>
      <c r="B112" s="35">
        <v>33651129</v>
      </c>
      <c r="C112" s="34" t="s">
        <v>431</v>
      </c>
      <c r="D112" s="36" t="s">
        <v>360</v>
      </c>
      <c r="E112" s="4" t="s">
        <v>1</v>
      </c>
      <c r="F112" s="4">
        <v>7</v>
      </c>
    </row>
    <row r="113" spans="1:6" s="19" customFormat="1" ht="75" x14ac:dyDescent="0.25">
      <c r="A113" s="12">
        <v>112</v>
      </c>
      <c r="B113" s="4">
        <v>33651136</v>
      </c>
      <c r="C113" s="34" t="s">
        <v>361</v>
      </c>
      <c r="D113" s="36" t="s">
        <v>362</v>
      </c>
      <c r="E113" s="4" t="s">
        <v>1</v>
      </c>
      <c r="F113" s="4">
        <v>10</v>
      </c>
    </row>
    <row r="114" spans="1:6" s="19" customFormat="1" ht="75" x14ac:dyDescent="0.25">
      <c r="A114" s="12">
        <v>113</v>
      </c>
      <c r="B114" s="4">
        <v>33651136</v>
      </c>
      <c r="C114" s="34" t="s">
        <v>363</v>
      </c>
      <c r="D114" s="36" t="s">
        <v>364</v>
      </c>
      <c r="E114" s="4" t="s">
        <v>1</v>
      </c>
      <c r="F114" s="4">
        <v>10</v>
      </c>
    </row>
    <row r="115" spans="1:6" s="19" customFormat="1" ht="75" x14ac:dyDescent="0.25">
      <c r="A115" s="12">
        <v>114</v>
      </c>
      <c r="B115" s="4">
        <v>33651136</v>
      </c>
      <c r="C115" s="34" t="s">
        <v>365</v>
      </c>
      <c r="D115" s="36" t="s">
        <v>366</v>
      </c>
      <c r="E115" s="4" t="s">
        <v>1</v>
      </c>
      <c r="F115" s="4">
        <v>15</v>
      </c>
    </row>
    <row r="116" spans="1:6" s="19" customFormat="1" ht="90" x14ac:dyDescent="0.25">
      <c r="A116" s="12">
        <v>115</v>
      </c>
      <c r="B116" s="4">
        <v>33691176</v>
      </c>
      <c r="C116" s="34" t="s">
        <v>432</v>
      </c>
      <c r="D116" s="36" t="s">
        <v>367</v>
      </c>
      <c r="E116" s="4" t="s">
        <v>1</v>
      </c>
      <c r="F116" s="4">
        <v>22</v>
      </c>
    </row>
    <row r="117" spans="1:6" s="19" customFormat="1" ht="75" x14ac:dyDescent="0.25">
      <c r="A117" s="12">
        <v>116</v>
      </c>
      <c r="B117" s="4">
        <v>33691125</v>
      </c>
      <c r="C117" s="34" t="s">
        <v>368</v>
      </c>
      <c r="D117" s="36" t="s">
        <v>369</v>
      </c>
      <c r="E117" s="4" t="s">
        <v>1</v>
      </c>
      <c r="F117" s="4">
        <v>5</v>
      </c>
    </row>
    <row r="118" spans="1:6" s="19" customFormat="1" ht="75" x14ac:dyDescent="0.25">
      <c r="A118" s="12">
        <v>117</v>
      </c>
      <c r="B118" s="4">
        <v>33691125</v>
      </c>
      <c r="C118" s="34" t="s">
        <v>370</v>
      </c>
      <c r="D118" s="36" t="s">
        <v>371</v>
      </c>
      <c r="E118" s="4" t="s">
        <v>1</v>
      </c>
      <c r="F118" s="4">
        <v>5</v>
      </c>
    </row>
    <row r="119" spans="1:6" s="23" customFormat="1" ht="75" x14ac:dyDescent="0.25">
      <c r="A119" s="12">
        <v>118</v>
      </c>
      <c r="B119" s="12">
        <v>33651131</v>
      </c>
      <c r="C119" s="34" t="s">
        <v>372</v>
      </c>
      <c r="D119" s="36" t="s">
        <v>373</v>
      </c>
      <c r="E119" s="4" t="s">
        <v>1</v>
      </c>
      <c r="F119" s="4">
        <v>30</v>
      </c>
    </row>
    <row r="120" spans="1:6" s="19" customFormat="1" ht="90" x14ac:dyDescent="0.25">
      <c r="A120" s="12">
        <v>119</v>
      </c>
      <c r="B120" s="12">
        <v>33651131</v>
      </c>
      <c r="C120" s="34" t="s">
        <v>374</v>
      </c>
      <c r="D120" s="36" t="s">
        <v>375</v>
      </c>
      <c r="E120" s="4" t="s">
        <v>1</v>
      </c>
      <c r="F120" s="4">
        <v>7</v>
      </c>
    </row>
    <row r="121" spans="1:6" s="19" customFormat="1" ht="90" x14ac:dyDescent="0.25">
      <c r="A121" s="12">
        <v>120</v>
      </c>
      <c r="B121" s="4">
        <v>33691176</v>
      </c>
      <c r="C121" s="34" t="s">
        <v>462</v>
      </c>
      <c r="D121" s="36" t="s">
        <v>463</v>
      </c>
      <c r="E121" s="4" t="s">
        <v>1</v>
      </c>
      <c r="F121" s="4">
        <v>30</v>
      </c>
    </row>
    <row r="122" spans="1:6" s="19" customFormat="1" ht="75" x14ac:dyDescent="0.25">
      <c r="A122" s="12">
        <v>121</v>
      </c>
      <c r="B122" s="4">
        <v>33651115</v>
      </c>
      <c r="C122" s="34" t="s">
        <v>464</v>
      </c>
      <c r="D122" s="36" t="s">
        <v>377</v>
      </c>
      <c r="E122" s="4" t="s">
        <v>1</v>
      </c>
      <c r="F122" s="4">
        <v>25</v>
      </c>
    </row>
    <row r="123" spans="1:6" s="19" customFormat="1" ht="90" x14ac:dyDescent="0.25">
      <c r="A123" s="12">
        <v>122</v>
      </c>
      <c r="B123" s="4">
        <v>33651115</v>
      </c>
      <c r="C123" s="34" t="s">
        <v>378</v>
      </c>
      <c r="D123" s="36" t="s">
        <v>379</v>
      </c>
      <c r="E123" s="4" t="s">
        <v>1</v>
      </c>
      <c r="F123" s="4">
        <v>30</v>
      </c>
    </row>
    <row r="124" spans="1:6" s="19" customFormat="1" ht="105" x14ac:dyDescent="0.25">
      <c r="A124" s="12">
        <v>123</v>
      </c>
      <c r="B124" s="4">
        <v>33691176</v>
      </c>
      <c r="C124" s="34" t="s">
        <v>380</v>
      </c>
      <c r="D124" s="36" t="s">
        <v>381</v>
      </c>
      <c r="E124" s="4" t="s">
        <v>1</v>
      </c>
      <c r="F124" s="4">
        <v>15</v>
      </c>
    </row>
    <row r="125" spans="1:6" s="19" customFormat="1" ht="90" x14ac:dyDescent="0.25">
      <c r="A125" s="12">
        <v>124</v>
      </c>
      <c r="B125" s="4">
        <v>33671118</v>
      </c>
      <c r="C125" s="34" t="s">
        <v>382</v>
      </c>
      <c r="D125" s="36" t="s">
        <v>383</v>
      </c>
      <c r="E125" s="4" t="s">
        <v>1</v>
      </c>
      <c r="F125" s="4">
        <v>25</v>
      </c>
    </row>
    <row r="126" spans="1:6" s="19" customFormat="1" ht="75" x14ac:dyDescent="0.25">
      <c r="A126" s="12">
        <v>125</v>
      </c>
      <c r="B126" s="4">
        <v>33691175</v>
      </c>
      <c r="C126" s="34" t="s">
        <v>384</v>
      </c>
      <c r="D126" s="36" t="s">
        <v>385</v>
      </c>
      <c r="E126" s="4" t="s">
        <v>1</v>
      </c>
      <c r="F126" s="4">
        <v>50</v>
      </c>
    </row>
    <row r="127" spans="1:6" s="19" customFormat="1" ht="90" x14ac:dyDescent="0.25">
      <c r="A127" s="12">
        <v>126</v>
      </c>
      <c r="B127" s="4">
        <v>33691175</v>
      </c>
      <c r="C127" s="34" t="s">
        <v>386</v>
      </c>
      <c r="D127" s="36" t="s">
        <v>387</v>
      </c>
      <c r="E127" s="4" t="s">
        <v>1</v>
      </c>
      <c r="F127" s="4">
        <v>130</v>
      </c>
    </row>
    <row r="128" spans="1:6" s="19" customFormat="1" ht="90" x14ac:dyDescent="0.25">
      <c r="A128" s="12">
        <v>127</v>
      </c>
      <c r="B128" s="4">
        <v>33691175</v>
      </c>
      <c r="C128" s="34" t="s">
        <v>388</v>
      </c>
      <c r="D128" s="36" t="s">
        <v>389</v>
      </c>
      <c r="E128" s="4" t="s">
        <v>1</v>
      </c>
      <c r="F128" s="4">
        <v>500</v>
      </c>
    </row>
    <row r="129" spans="1:6" s="19" customFormat="1" ht="120" x14ac:dyDescent="0.25">
      <c r="A129" s="12">
        <v>128</v>
      </c>
      <c r="B129" s="4">
        <v>33691176</v>
      </c>
      <c r="C129" s="34" t="s">
        <v>390</v>
      </c>
      <c r="D129" s="36" t="s">
        <v>391</v>
      </c>
      <c r="E129" s="4" t="s">
        <v>1</v>
      </c>
      <c r="F129" s="4">
        <v>60</v>
      </c>
    </row>
    <row r="130" spans="1:6" s="19" customFormat="1" ht="105" x14ac:dyDescent="0.25">
      <c r="A130" s="12">
        <v>129</v>
      </c>
      <c r="B130" s="4">
        <v>33691176</v>
      </c>
      <c r="C130" s="34" t="s">
        <v>392</v>
      </c>
      <c r="D130" s="36" t="s">
        <v>393</v>
      </c>
      <c r="E130" s="4" t="s">
        <v>1</v>
      </c>
      <c r="F130" s="4">
        <v>60</v>
      </c>
    </row>
    <row r="131" spans="1:6" s="19" customFormat="1" ht="75" x14ac:dyDescent="0.25">
      <c r="A131" s="12">
        <v>130</v>
      </c>
      <c r="B131" s="4">
        <v>33691731</v>
      </c>
      <c r="C131" s="34" t="s">
        <v>394</v>
      </c>
      <c r="D131" s="36" t="s">
        <v>395</v>
      </c>
      <c r="E131" s="4" t="s">
        <v>1</v>
      </c>
      <c r="F131" s="4">
        <v>150</v>
      </c>
    </row>
    <row r="132" spans="1:6" s="19" customFormat="1" ht="120" x14ac:dyDescent="0.25">
      <c r="A132" s="12">
        <v>131</v>
      </c>
      <c r="B132" s="4">
        <v>33691176</v>
      </c>
      <c r="C132" s="34" t="s">
        <v>396</v>
      </c>
      <c r="D132" s="36" t="s">
        <v>397</v>
      </c>
      <c r="E132" s="4" t="s">
        <v>1</v>
      </c>
      <c r="F132" s="4">
        <v>22</v>
      </c>
    </row>
    <row r="133" spans="1:6" s="19" customFormat="1" ht="75" x14ac:dyDescent="0.25">
      <c r="A133" s="12">
        <v>132</v>
      </c>
      <c r="B133" s="4">
        <v>33691112</v>
      </c>
      <c r="C133" s="34" t="s">
        <v>398</v>
      </c>
      <c r="D133" s="36" t="s">
        <v>399</v>
      </c>
      <c r="E133" s="4" t="s">
        <v>1</v>
      </c>
      <c r="F133" s="4">
        <v>10</v>
      </c>
    </row>
    <row r="134" spans="1:6" s="19" customFormat="1" ht="210" x14ac:dyDescent="0.25">
      <c r="A134" s="12">
        <v>133</v>
      </c>
      <c r="B134" s="4">
        <v>33691176</v>
      </c>
      <c r="C134" s="34" t="s">
        <v>400</v>
      </c>
      <c r="D134" s="36" t="s">
        <v>401</v>
      </c>
      <c r="E134" s="4" t="s">
        <v>1</v>
      </c>
      <c r="F134" s="4">
        <v>190</v>
      </c>
    </row>
    <row r="135" spans="1:6" s="19" customFormat="1" ht="105" x14ac:dyDescent="0.25">
      <c r="A135" s="12">
        <v>134</v>
      </c>
      <c r="B135" s="4">
        <v>33691176</v>
      </c>
      <c r="C135" s="34" t="s">
        <v>402</v>
      </c>
      <c r="D135" s="36" t="s">
        <v>403</v>
      </c>
      <c r="E135" s="4" t="s">
        <v>1</v>
      </c>
      <c r="F135" s="4">
        <v>30</v>
      </c>
    </row>
    <row r="136" spans="1:6" s="19" customFormat="1" ht="255" x14ac:dyDescent="0.25">
      <c r="A136" s="12">
        <v>135</v>
      </c>
      <c r="B136" s="4">
        <v>33691176</v>
      </c>
      <c r="C136" s="34" t="s">
        <v>404</v>
      </c>
      <c r="D136" s="36" t="s">
        <v>405</v>
      </c>
      <c r="E136" s="4" t="s">
        <v>1</v>
      </c>
      <c r="F136" s="4">
        <v>120</v>
      </c>
    </row>
    <row r="137" spans="1:6" s="19" customFormat="1" ht="240" x14ac:dyDescent="0.25">
      <c r="A137" s="12">
        <v>136</v>
      </c>
      <c r="B137" s="4">
        <v>33691176</v>
      </c>
      <c r="C137" s="34" t="s">
        <v>406</v>
      </c>
      <c r="D137" s="36" t="s">
        <v>433</v>
      </c>
      <c r="E137" s="4" t="s">
        <v>1</v>
      </c>
      <c r="F137" s="4">
        <v>60</v>
      </c>
    </row>
    <row r="138" spans="1:6" s="19" customFormat="1" ht="105" x14ac:dyDescent="0.25">
      <c r="A138" s="12">
        <v>137</v>
      </c>
      <c r="B138" s="4">
        <v>33691176</v>
      </c>
      <c r="C138" s="34" t="s">
        <v>479</v>
      </c>
      <c r="D138" s="36" t="s">
        <v>466</v>
      </c>
      <c r="E138" s="4" t="s">
        <v>1</v>
      </c>
      <c r="F138" s="4">
        <v>50</v>
      </c>
    </row>
    <row r="139" spans="1:6" s="19" customFormat="1" ht="105" x14ac:dyDescent="0.25">
      <c r="A139" s="12">
        <v>138</v>
      </c>
      <c r="B139" s="4">
        <v>33691176</v>
      </c>
      <c r="C139" s="34" t="s">
        <v>467</v>
      </c>
      <c r="D139" s="36" t="s">
        <v>468</v>
      </c>
      <c r="E139" s="4" t="s">
        <v>1</v>
      </c>
      <c r="F139" s="4">
        <v>20</v>
      </c>
    </row>
    <row r="140" spans="1:6" s="19" customFormat="1" ht="120" x14ac:dyDescent="0.25">
      <c r="A140" s="12">
        <v>139</v>
      </c>
      <c r="B140" s="4">
        <v>33691176</v>
      </c>
      <c r="C140" s="34" t="s">
        <v>469</v>
      </c>
      <c r="D140" s="36" t="s">
        <v>470</v>
      </c>
      <c r="E140" s="4" t="s">
        <v>1</v>
      </c>
      <c r="F140" s="4">
        <v>10</v>
      </c>
    </row>
    <row r="141" spans="1:6" s="19" customFormat="1" ht="105" x14ac:dyDescent="0.25">
      <c r="A141" s="12">
        <v>140</v>
      </c>
      <c r="B141" s="4">
        <v>33691176</v>
      </c>
      <c r="C141" s="34" t="s">
        <v>407</v>
      </c>
      <c r="D141" s="36" t="s">
        <v>408</v>
      </c>
      <c r="E141" s="4" t="s">
        <v>1</v>
      </c>
      <c r="F141" s="4">
        <v>1500</v>
      </c>
    </row>
    <row r="142" spans="1:6" s="19" customFormat="1" ht="105" x14ac:dyDescent="0.25">
      <c r="A142" s="12">
        <v>141</v>
      </c>
      <c r="B142" s="4" t="s">
        <v>152</v>
      </c>
      <c r="C142" s="34" t="s">
        <v>409</v>
      </c>
      <c r="D142" s="36" t="s">
        <v>410</v>
      </c>
      <c r="E142" s="4" t="s">
        <v>1</v>
      </c>
      <c r="F142" s="4">
        <v>360</v>
      </c>
    </row>
    <row r="143" spans="1:6" s="19" customFormat="1" ht="75" x14ac:dyDescent="0.25">
      <c r="A143" s="12">
        <v>142</v>
      </c>
      <c r="B143" s="4" t="s">
        <v>152</v>
      </c>
      <c r="C143" s="34" t="s">
        <v>465</v>
      </c>
      <c r="D143" s="36" t="s">
        <v>412</v>
      </c>
      <c r="E143" s="4" t="s">
        <v>1</v>
      </c>
      <c r="F143" s="4">
        <v>360</v>
      </c>
    </row>
    <row r="144" spans="1:6" s="19" customFormat="1" ht="75" x14ac:dyDescent="0.25">
      <c r="A144" s="12">
        <v>143</v>
      </c>
      <c r="B144" s="4">
        <v>33621190</v>
      </c>
      <c r="C144" s="34" t="s">
        <v>413</v>
      </c>
      <c r="D144" s="36" t="s">
        <v>414</v>
      </c>
      <c r="E144" s="4" t="s">
        <v>1</v>
      </c>
      <c r="F144" s="4">
        <v>200</v>
      </c>
    </row>
    <row r="145" spans="1:6" s="19" customFormat="1" ht="75" x14ac:dyDescent="0.25">
      <c r="A145" s="12">
        <v>144</v>
      </c>
      <c r="B145" s="4">
        <v>33661159</v>
      </c>
      <c r="C145" s="34" t="s">
        <v>471</v>
      </c>
      <c r="D145" s="36" t="s">
        <v>416</v>
      </c>
      <c r="E145" s="4" t="s">
        <v>1</v>
      </c>
      <c r="F145" s="4">
        <v>200</v>
      </c>
    </row>
    <row r="146" spans="1:6" s="19" customFormat="1" ht="75" x14ac:dyDescent="0.25">
      <c r="A146" s="12">
        <v>145</v>
      </c>
      <c r="B146" s="4">
        <v>33691176</v>
      </c>
      <c r="C146" s="34" t="s">
        <v>417</v>
      </c>
      <c r="D146" s="36" t="s">
        <v>418</v>
      </c>
      <c r="E146" s="4" t="s">
        <v>1</v>
      </c>
      <c r="F146" s="4">
        <v>110</v>
      </c>
    </row>
    <row r="147" spans="1:6" s="19" customFormat="1" ht="75" x14ac:dyDescent="0.25">
      <c r="A147" s="12">
        <v>146</v>
      </c>
      <c r="B147" s="4">
        <v>33621230</v>
      </c>
      <c r="C147" s="34" t="s">
        <v>419</v>
      </c>
      <c r="D147" s="36" t="s">
        <v>420</v>
      </c>
      <c r="E147" s="4" t="s">
        <v>1</v>
      </c>
      <c r="F147" s="4">
        <v>25</v>
      </c>
    </row>
    <row r="148" spans="1:6" s="19" customFormat="1" ht="75" x14ac:dyDescent="0.25">
      <c r="A148" s="12">
        <v>147</v>
      </c>
      <c r="B148" s="4">
        <v>33691176</v>
      </c>
      <c r="C148" s="10" t="s">
        <v>423</v>
      </c>
      <c r="D148" s="10" t="s">
        <v>424</v>
      </c>
      <c r="E148" s="4" t="s">
        <v>1</v>
      </c>
      <c r="F148" s="4">
        <v>5</v>
      </c>
    </row>
    <row r="149" spans="1:6" x14ac:dyDescent="0.3">
      <c r="A149" s="4"/>
      <c r="B149" s="4"/>
      <c r="C149" s="8" t="s">
        <v>437</v>
      </c>
      <c r="D149" s="6"/>
      <c r="E149" s="4"/>
      <c r="F149" s="4"/>
    </row>
    <row r="150" spans="1:6" ht="27.75" customHeight="1" x14ac:dyDescent="0.3">
      <c r="A150" s="40" t="s">
        <v>443</v>
      </c>
      <c r="B150" s="49"/>
      <c r="C150" s="49"/>
      <c r="D150" s="49"/>
      <c r="E150" s="49"/>
      <c r="F150" s="49"/>
    </row>
    <row r="151" spans="1:6" s="22" customFormat="1" ht="33" customHeight="1" x14ac:dyDescent="0.25">
      <c r="A151" s="39" t="s">
        <v>444</v>
      </c>
      <c r="B151" s="39"/>
      <c r="C151" s="39"/>
      <c r="D151" s="39"/>
      <c r="E151" s="39"/>
      <c r="F151" s="39"/>
    </row>
    <row r="152" spans="1:6" s="22" customFormat="1" ht="66.75" customHeight="1" x14ac:dyDescent="0.25">
      <c r="A152" s="48" t="s">
        <v>445</v>
      </c>
      <c r="B152" s="48"/>
      <c r="C152" s="48"/>
      <c r="D152" s="48"/>
      <c r="E152" s="48"/>
      <c r="F152" s="48"/>
    </row>
    <row r="153" spans="1:6" s="22" customFormat="1" ht="36.75" customHeight="1" x14ac:dyDescent="0.25">
      <c r="A153" s="41" t="s">
        <v>449</v>
      </c>
      <c r="B153" s="41"/>
      <c r="C153" s="41"/>
      <c r="D153" s="41"/>
      <c r="E153" s="41"/>
      <c r="F153" s="41"/>
    </row>
    <row r="154" spans="1:6" s="22" customFormat="1" ht="45.75" customHeight="1" x14ac:dyDescent="0.25">
      <c r="A154" s="40" t="s">
        <v>474</v>
      </c>
      <c r="B154" s="49"/>
      <c r="C154" s="49"/>
      <c r="D154" s="49"/>
      <c r="E154" s="49"/>
      <c r="F154" s="49"/>
    </row>
    <row r="155" spans="1:6" s="15" customFormat="1" ht="35.25" customHeight="1" x14ac:dyDescent="0.2">
      <c r="A155" s="43" t="s">
        <v>475</v>
      </c>
      <c r="B155" s="43"/>
      <c r="C155" s="43"/>
      <c r="D155" s="43"/>
      <c r="E155" s="43"/>
      <c r="F155" s="43"/>
    </row>
    <row r="156" spans="1:6" s="19" customFormat="1" ht="219.75" customHeight="1" x14ac:dyDescent="0.25">
      <c r="A156" s="41" t="s">
        <v>476</v>
      </c>
      <c r="B156" s="41"/>
      <c r="C156" s="41"/>
      <c r="D156" s="41"/>
      <c r="E156" s="41"/>
      <c r="F156" s="41"/>
    </row>
    <row r="157" spans="1:6" s="22" customFormat="1" ht="106.5" customHeight="1" x14ac:dyDescent="0.25">
      <c r="A157" s="39" t="s">
        <v>438</v>
      </c>
      <c r="B157" s="39"/>
      <c r="C157" s="39"/>
      <c r="D157" s="39"/>
      <c r="E157" s="39"/>
      <c r="F157" s="39"/>
    </row>
    <row r="158" spans="1:6" s="19" customFormat="1" ht="30" customHeight="1" x14ac:dyDescent="0.25">
      <c r="A158" s="39" t="s">
        <v>439</v>
      </c>
      <c r="B158" s="39"/>
      <c r="C158" s="39"/>
      <c r="D158" s="39"/>
      <c r="E158" s="39"/>
      <c r="F158" s="39"/>
    </row>
    <row r="159" spans="1:6" s="21" customFormat="1" ht="48.75" customHeight="1" x14ac:dyDescent="0.25">
      <c r="A159" s="42" t="s">
        <v>448</v>
      </c>
      <c r="B159" s="42"/>
      <c r="C159" s="42"/>
      <c r="D159" s="42"/>
      <c r="E159" s="42"/>
      <c r="F159" s="42"/>
    </row>
    <row r="160" spans="1:6" s="21" customFormat="1" ht="36.75" customHeight="1" x14ac:dyDescent="0.25">
      <c r="A160" s="41" t="s">
        <v>477</v>
      </c>
      <c r="B160" s="41"/>
      <c r="C160" s="41"/>
      <c r="D160" s="41"/>
      <c r="E160" s="41"/>
      <c r="F160" s="41"/>
    </row>
    <row r="161" spans="1:6" s="19" customFormat="1" ht="30" customHeight="1" x14ac:dyDescent="0.25">
      <c r="A161" s="42" t="s">
        <v>9</v>
      </c>
      <c r="B161" s="42"/>
      <c r="C161" s="42"/>
      <c r="D161" s="42"/>
      <c r="E161" s="42"/>
      <c r="F161" s="42"/>
    </row>
    <row r="162" spans="1:6" s="19" customFormat="1" ht="21.75" customHeight="1" x14ac:dyDescent="0.25">
      <c r="A162" s="41" t="s">
        <v>10</v>
      </c>
      <c r="B162" s="41"/>
      <c r="C162" s="41"/>
      <c r="D162" s="41"/>
      <c r="E162" s="41"/>
      <c r="F162" s="41"/>
    </row>
  </sheetData>
  <mergeCells count="13">
    <mergeCell ref="A156:F156"/>
    <mergeCell ref="A157:F157"/>
    <mergeCell ref="A158:F158"/>
    <mergeCell ref="A159:F159"/>
    <mergeCell ref="A155:F155"/>
    <mergeCell ref="A150:F150"/>
    <mergeCell ref="A151:F151"/>
    <mergeCell ref="A152:F152"/>
    <mergeCell ref="A153:F153"/>
    <mergeCell ref="A154:F154"/>
    <mergeCell ref="A161:F161"/>
    <mergeCell ref="A162:F162"/>
    <mergeCell ref="A160:F160"/>
  </mergeCells>
  <conditionalFormatting sqref="D169:D353 D156:D167">
    <cfRule type="cellIs" dxfId="5" priority="10" operator="equal">
      <formula>"MISSING"</formula>
    </cfRule>
  </conditionalFormatting>
  <conditionalFormatting sqref="D218">
    <cfRule type="cellIs" dxfId="4" priority="2" operator="equal">
      <formula>"нет"</formula>
    </cfRule>
  </conditionalFormatting>
  <conditionalFormatting sqref="D150:D154">
    <cfRule type="cellIs" dxfId="3" priority="5" operator="equal">
      <formula>"MISSING"</formula>
    </cfRule>
  </conditionalFormatting>
  <conditionalFormatting sqref="D178:D180">
    <cfRule type="cellIs" dxfId="2" priority="4" operator="equal">
      <formula>"нет"</formula>
    </cfRule>
  </conditionalFormatting>
  <conditionalFormatting sqref="D188">
    <cfRule type="cellIs" dxfId="1" priority="3" operator="equal">
      <formula>"нет"</formula>
    </cfRule>
  </conditionalFormatting>
  <conditionalFormatting sqref="D155">
    <cfRule type="cellIs" dxfId="0" priority="1" operator="equal">
      <formula>"MISSING"</formula>
    </cfRule>
  </conditionalFormatting>
  <pageMargins left="0" right="0" top="0" bottom="0" header="0" footer="0"/>
  <pageSetup paperSize="9" scale="8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ՀՄԱ դեղ 2026 ռուս</vt:lpstr>
      <vt:lpstr>рус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2026-03-24T08:37:04Z</dcterms:modified>
</cp:coreProperties>
</file>